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Survey Standards/Survey Standards/Deliverable Examples/As Constructed Survey-Development Projects/Bronte Green Phase 1/Underground Infrastructure/"/>
    </mc:Choice>
  </mc:AlternateContent>
  <xr:revisionPtr revIDLastSave="4" documentId="11_6F4FBEC76E9ADE24A8FEB5238F07D3BF8BFA4AC8" xr6:coauthVersionLast="47" xr6:coauthVersionMax="47" xr10:uidLastSave="{2E646DD0-7057-4D33-A6B4-82F657215BDA}"/>
  <bookViews>
    <workbookView xWindow="-120" yWindow="-120" windowWidth="29040" windowHeight="15990" firstSheet="1" activeTab="1" xr2:uid="{00000000-000D-0000-FFFF-FFFF00000000}"/>
  </bookViews>
  <sheets>
    <sheet name="Instructions" sheetId="12" r:id="rId1"/>
    <sheet name="pg1" sheetId="1" r:id="rId2"/>
    <sheet name="pg2" sheetId="2" r:id="rId3"/>
    <sheet name="pg3" sheetId="3" r:id="rId4"/>
    <sheet name="pg4" sheetId="4" r:id="rId5"/>
    <sheet name="pg5" sheetId="5" r:id="rId6"/>
    <sheet name="pg6" sheetId="6" r:id="rId7"/>
    <sheet name="pg7" sheetId="7" r:id="rId8"/>
    <sheet name="pg8" sheetId="13" r:id="rId9"/>
    <sheet name="pg9" sheetId="14" r:id="rId10"/>
    <sheet name="pg10" sheetId="16" r:id="rId11"/>
    <sheet name="DOWNLOAD SHEET" sheetId="8" r:id="rId12"/>
    <sheet name="Track Changes Links" sheetId="9" r:id="rId13"/>
    <sheet name="Description" sheetId="11" r:id="rId14"/>
  </sheets>
  <definedNames>
    <definedName name="_xlnm.Print_Area" localSheetId="1">'pg1'!$A$1:$G$58</definedName>
    <definedName name="_xlnm.Print_Area" localSheetId="2">'pg2'!$A$1:$G$58</definedName>
    <definedName name="_xlnm.Print_Area" localSheetId="3">'pg3'!$A$1:$G$58</definedName>
    <definedName name="_xlnm.Print_Area" localSheetId="4">'pg4'!$A$1:$G$58</definedName>
    <definedName name="_xlnm.Print_Area" localSheetId="5">'pg5'!$A$1:$G$58</definedName>
    <definedName name="_xlnm.Print_Area" localSheetId="6">'pg6'!$A$1:$G$58</definedName>
    <definedName name="_xlnm.Print_Area" localSheetId="7">'pg7'!$A$1:$G$58</definedName>
    <definedName name="Z_1BDE0E37_764A_4F57_894C_48317DEB29C4_.wvu.PrintArea" localSheetId="1" hidden="1">'pg1'!$A$1:$G$58</definedName>
    <definedName name="Z_1BDE0E37_764A_4F57_894C_48317DEB29C4_.wvu.PrintArea" localSheetId="2" hidden="1">'pg2'!$A$1:$G$58</definedName>
    <definedName name="Z_1BDE0E37_764A_4F57_894C_48317DEB29C4_.wvu.PrintArea" localSheetId="3" hidden="1">'pg3'!$A$1:$G$58</definedName>
    <definedName name="Z_1BDE0E37_764A_4F57_894C_48317DEB29C4_.wvu.PrintArea" localSheetId="4" hidden="1">'pg4'!$A$1:$G$58</definedName>
    <definedName name="Z_1BDE0E37_764A_4F57_894C_48317DEB29C4_.wvu.PrintArea" localSheetId="5" hidden="1">'pg5'!$A$1:$G$58</definedName>
    <definedName name="Z_1BDE0E37_764A_4F57_894C_48317DEB29C4_.wvu.PrintArea" localSheetId="6" hidden="1">'pg6'!$A$1:$G$58</definedName>
    <definedName name="Z_1BDE0E37_764A_4F57_894C_48317DEB29C4_.wvu.PrintArea" localSheetId="7" hidden="1">'pg7'!$A$1:$G$58</definedName>
    <definedName name="Z_5C380650_44C3_4CC2_9405_9BEC7AB202E7_.wvu.PrintArea" localSheetId="1" hidden="1">'pg1'!$A$1:$G$58</definedName>
    <definedName name="Z_5C380650_44C3_4CC2_9405_9BEC7AB202E7_.wvu.PrintArea" localSheetId="2" hidden="1">'pg2'!$A$1:$G$58</definedName>
    <definedName name="Z_5C380650_44C3_4CC2_9405_9BEC7AB202E7_.wvu.PrintArea" localSheetId="3" hidden="1">'pg3'!$A$1:$G$58</definedName>
    <definedName name="Z_5C380650_44C3_4CC2_9405_9BEC7AB202E7_.wvu.PrintArea" localSheetId="4" hidden="1">'pg4'!$A$1:$G$58</definedName>
    <definedName name="Z_5C380650_44C3_4CC2_9405_9BEC7AB202E7_.wvu.PrintArea" localSheetId="5" hidden="1">'pg5'!$A$1:$G$58</definedName>
    <definedName name="Z_5C380650_44C3_4CC2_9405_9BEC7AB202E7_.wvu.PrintArea" localSheetId="6" hidden="1">'pg6'!$A$1:$G$58</definedName>
    <definedName name="Z_5C380650_44C3_4CC2_9405_9BEC7AB202E7_.wvu.PrintArea" localSheetId="7" hidden="1">'pg7'!$A$1:$G$58</definedName>
    <definedName name="Z_B1D7F3D8_C9CF_4E79_A9DE_2E2DD2AC1F82_.wvu.PrintArea" localSheetId="1" hidden="1">'pg1'!$A$1:$G$58</definedName>
    <definedName name="Z_B1D7F3D8_C9CF_4E79_A9DE_2E2DD2AC1F82_.wvu.PrintArea" localSheetId="2" hidden="1">'pg2'!$A$1:$G$58</definedName>
    <definedName name="Z_B1D7F3D8_C9CF_4E79_A9DE_2E2DD2AC1F82_.wvu.PrintArea" localSheetId="3" hidden="1">'pg3'!$A$1:$G$58</definedName>
    <definedName name="Z_B1D7F3D8_C9CF_4E79_A9DE_2E2DD2AC1F82_.wvu.PrintArea" localSheetId="4" hidden="1">'pg4'!$A$1:$G$58</definedName>
    <definedName name="Z_B1D7F3D8_C9CF_4E79_A9DE_2E2DD2AC1F82_.wvu.PrintArea" localSheetId="5" hidden="1">'pg5'!$A$1:$G$58</definedName>
    <definedName name="Z_B1D7F3D8_C9CF_4E79_A9DE_2E2DD2AC1F82_.wvu.PrintArea" localSheetId="6" hidden="1">'pg6'!$A$1:$G$58</definedName>
    <definedName name="Z_B1D7F3D8_C9CF_4E79_A9DE_2E2DD2AC1F82_.wvu.PrintArea" localSheetId="7" hidden="1">'pg7'!$A$1:$G$58</definedName>
  </definedNames>
  <calcPr calcId="191029"/>
  <customWorkbookViews>
    <customWorkbookView name="Mungar, Spencer - Personal View" guid="{B1D7F3D8-C9CF-4E79-A9DE-2E2DD2AC1F82}" mergeInterval="0" personalView="1" maximized="1" xWindow="2869" yWindow="-11" windowWidth="2902" windowHeight="1597" activeSheetId="1"/>
    <customWorkbookView name="Vanovereem, Josh - Personal View" guid="{1BDE0E37-764A-4F57-894C-48317DEB29C4}" mergeInterval="0" personalView="1" maximized="1" windowWidth="1436" windowHeight="685" activeSheetId="1"/>
    <customWorkbookView name="St.Louis, Douglas - Personal View" guid="{5C380650-44C3-4CC2-9405-9BEC7AB202E7}" mergeInterval="0" personalView="1" maximized="1" windowWidth="1362" windowHeight="55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6" l="1"/>
  <c r="F31" i="16" l="1"/>
  <c r="F27" i="16"/>
  <c r="F26" i="16"/>
  <c r="F22" i="16"/>
  <c r="A14" i="16"/>
  <c r="F12" i="16"/>
  <c r="A19" i="16" l="1"/>
  <c r="F57" i="14"/>
  <c r="F56" i="14"/>
  <c r="F52" i="14"/>
  <c r="F47" i="14"/>
  <c r="F46" i="14"/>
  <c r="F42" i="14"/>
  <c r="F37" i="14"/>
  <c r="F32" i="14"/>
  <c r="F27" i="14"/>
  <c r="F22" i="14"/>
  <c r="F21" i="14"/>
  <c r="F17" i="14"/>
  <c r="F12" i="14"/>
  <c r="F11" i="14"/>
  <c r="G6" i="14"/>
  <c r="B6" i="14"/>
  <c r="G5" i="14"/>
  <c r="E5" i="14"/>
  <c r="D5" i="14"/>
  <c r="B5" i="14"/>
  <c r="G4" i="14"/>
  <c r="E4" i="14"/>
  <c r="B4" i="14"/>
  <c r="G3" i="14"/>
  <c r="E3" i="14"/>
  <c r="D3" i="14"/>
  <c r="G2" i="14"/>
  <c r="E2" i="14"/>
  <c r="D2" i="14"/>
  <c r="B2" i="14"/>
  <c r="G1" i="14"/>
  <c r="E1" i="14"/>
  <c r="D1" i="14"/>
  <c r="B1" i="14"/>
  <c r="F57" i="13"/>
  <c r="F56" i="13"/>
  <c r="F52" i="13"/>
  <c r="F51" i="13"/>
  <c r="F47" i="13"/>
  <c r="F42" i="13"/>
  <c r="F41" i="13"/>
  <c r="F37" i="13"/>
  <c r="F36" i="13"/>
  <c r="F32" i="13"/>
  <c r="F27" i="13"/>
  <c r="F26" i="13"/>
  <c r="F22" i="13"/>
  <c r="F21" i="13"/>
  <c r="F17" i="13"/>
  <c r="F16" i="13"/>
  <c r="F12" i="13"/>
  <c r="F11" i="13"/>
  <c r="G6" i="13"/>
  <c r="B6" i="13"/>
  <c r="G5" i="13"/>
  <c r="E5" i="13"/>
  <c r="D5" i="13"/>
  <c r="B5" i="13"/>
  <c r="G4" i="13"/>
  <c r="E4" i="13"/>
  <c r="B4" i="13"/>
  <c r="G3" i="13"/>
  <c r="E3" i="13"/>
  <c r="D3" i="13"/>
  <c r="G2" i="13"/>
  <c r="E2" i="13"/>
  <c r="D2" i="13"/>
  <c r="B2" i="13"/>
  <c r="G1" i="13"/>
  <c r="E1" i="13"/>
  <c r="D1" i="13"/>
  <c r="B1" i="13"/>
  <c r="F17" i="16" l="1"/>
  <c r="F16" i="16"/>
  <c r="A24" i="16"/>
  <c r="A14" i="14"/>
  <c r="A14" i="13"/>
  <c r="A1" i="8"/>
  <c r="C19" i="16" l="1"/>
  <c r="F20" i="16" s="1"/>
  <c r="C34" i="16"/>
  <c r="C9" i="14"/>
  <c r="F9" i="14" s="1"/>
  <c r="B19" i="16"/>
  <c r="B9" i="16"/>
  <c r="G9" i="16"/>
  <c r="C9" i="16"/>
  <c r="G14" i="16"/>
  <c r="G9" i="14"/>
  <c r="B14" i="16"/>
  <c r="C14" i="16"/>
  <c r="G19" i="16"/>
  <c r="B9" i="14"/>
  <c r="G24" i="16"/>
  <c r="C24" i="16"/>
  <c r="B24" i="16"/>
  <c r="A29" i="16"/>
  <c r="A34" i="16" s="1"/>
  <c r="F21" i="16"/>
  <c r="G14" i="14"/>
  <c r="C14" i="14"/>
  <c r="F16" i="14" s="1"/>
  <c r="B14" i="14"/>
  <c r="A19" i="14"/>
  <c r="G9" i="13"/>
  <c r="B9" i="13"/>
  <c r="C9" i="13"/>
  <c r="F9" i="13" s="1"/>
  <c r="G14" i="13"/>
  <c r="C14" i="13"/>
  <c r="F14" i="13" s="1"/>
  <c r="B14" i="13"/>
  <c r="A19" i="13"/>
  <c r="A14" i="1"/>
  <c r="A19" i="1" s="1"/>
  <c r="A24" i="1" s="1"/>
  <c r="A29" i="1" s="1"/>
  <c r="A34" i="1" s="1"/>
  <c r="A39" i="1" s="1"/>
  <c r="A44" i="1" s="1"/>
  <c r="A49" i="1" s="1"/>
  <c r="A54" i="1" s="1"/>
  <c r="B9" i="1"/>
  <c r="F19" i="16" l="1"/>
  <c r="F11" i="16"/>
  <c r="F10" i="16"/>
  <c r="F9" i="16"/>
  <c r="F15" i="16"/>
  <c r="F14" i="16"/>
  <c r="F25" i="16"/>
  <c r="F24" i="16"/>
  <c r="G29" i="16"/>
  <c r="C29" i="16"/>
  <c r="B29" i="16"/>
  <c r="F14" i="14"/>
  <c r="F15" i="14"/>
  <c r="G19" i="14"/>
  <c r="C19" i="14"/>
  <c r="B19" i="14"/>
  <c r="A24" i="14"/>
  <c r="F10" i="13"/>
  <c r="G19" i="13"/>
  <c r="C19" i="13"/>
  <c r="B19" i="13"/>
  <c r="A24" i="13"/>
  <c r="G9" i="1"/>
  <c r="F34" i="16" l="1"/>
  <c r="F35" i="16"/>
  <c r="F20" i="13"/>
  <c r="F19" i="13"/>
  <c r="F30" i="16"/>
  <c r="F29" i="16"/>
  <c r="F19" i="14"/>
  <c r="C24" i="14"/>
  <c r="B24" i="14"/>
  <c r="G24" i="14"/>
  <c r="A29" i="14"/>
  <c r="G24" i="13"/>
  <c r="C24" i="13"/>
  <c r="B24" i="13"/>
  <c r="A29" i="13"/>
  <c r="C9" i="1"/>
  <c r="F9" i="1" s="1"/>
  <c r="F24" i="13" l="1"/>
  <c r="F25" i="13"/>
  <c r="F25" i="14"/>
  <c r="F26" i="14"/>
  <c r="F24" i="14"/>
  <c r="A34" i="14"/>
  <c r="C29" i="14"/>
  <c r="B29" i="14"/>
  <c r="G29" i="14"/>
  <c r="G29" i="13"/>
  <c r="C29" i="13"/>
  <c r="B29" i="13"/>
  <c r="A34" i="13"/>
  <c r="F11" i="2"/>
  <c r="F12" i="2"/>
  <c r="F16" i="2"/>
  <c r="F17" i="2"/>
  <c r="F31" i="13" l="1"/>
  <c r="F30" i="13"/>
  <c r="F29" i="13"/>
  <c r="C34" i="14"/>
  <c r="F36" i="14" s="1"/>
  <c r="B34" i="14"/>
  <c r="A39" i="14"/>
  <c r="G34" i="14"/>
  <c r="F31" i="14"/>
  <c r="F30" i="14"/>
  <c r="F29" i="14"/>
  <c r="G34" i="13"/>
  <c r="C34" i="13"/>
  <c r="B34" i="13"/>
  <c r="A39" i="13"/>
  <c r="G14" i="1"/>
  <c r="F34" i="13" l="1"/>
  <c r="F35" i="13"/>
  <c r="C39" i="14"/>
  <c r="B39" i="14"/>
  <c r="A44" i="14"/>
  <c r="G39" i="14"/>
  <c r="F34" i="14"/>
  <c r="F35" i="14"/>
  <c r="G39" i="13"/>
  <c r="C39" i="13"/>
  <c r="B39" i="13"/>
  <c r="A44" i="13"/>
  <c r="G19" i="1"/>
  <c r="C14" i="1"/>
  <c r="F14" i="1" s="1"/>
  <c r="B14" i="1"/>
  <c r="F57" i="7"/>
  <c r="F56" i="7"/>
  <c r="F52" i="7"/>
  <c r="F51" i="7"/>
  <c r="F47" i="7"/>
  <c r="F46" i="7"/>
  <c r="F42" i="7"/>
  <c r="F41" i="7"/>
  <c r="F37" i="7"/>
  <c r="F36" i="7"/>
  <c r="F32" i="7"/>
  <c r="F27" i="7"/>
  <c r="F22" i="7"/>
  <c r="F21" i="7"/>
  <c r="F17" i="7"/>
  <c r="F16" i="7"/>
  <c r="F12" i="7"/>
  <c r="F11" i="7"/>
  <c r="F57" i="6"/>
  <c r="F56" i="6"/>
  <c r="F52" i="6"/>
  <c r="F51" i="6"/>
  <c r="F42" i="6"/>
  <c r="F41" i="6"/>
  <c r="F37" i="6"/>
  <c r="F36" i="6"/>
  <c r="F32" i="6"/>
  <c r="F31" i="6"/>
  <c r="F27" i="6"/>
  <c r="F22" i="6"/>
  <c r="F21" i="6"/>
  <c r="F17" i="6"/>
  <c r="F12" i="6"/>
  <c r="F57" i="5"/>
  <c r="F56" i="5"/>
  <c r="F52" i="5"/>
  <c r="F47" i="5"/>
  <c r="F46" i="5"/>
  <c r="F42" i="5"/>
  <c r="F41" i="5"/>
  <c r="F37" i="5"/>
  <c r="F36" i="5"/>
  <c r="F32" i="5"/>
  <c r="F31" i="5"/>
  <c r="F27" i="5"/>
  <c r="F26" i="5"/>
  <c r="F22" i="5"/>
  <c r="F17" i="5"/>
  <c r="F16" i="5"/>
  <c r="F12" i="5"/>
  <c r="F11" i="5"/>
  <c r="F57" i="4"/>
  <c r="F56" i="4"/>
  <c r="F52" i="4"/>
  <c r="F51" i="4"/>
  <c r="F47" i="4"/>
  <c r="F42" i="4"/>
  <c r="F37" i="4"/>
  <c r="F36" i="4"/>
  <c r="F32" i="4"/>
  <c r="F27" i="4"/>
  <c r="F26" i="4"/>
  <c r="F22" i="4"/>
  <c r="F21" i="4"/>
  <c r="F17" i="4"/>
  <c r="F16" i="4"/>
  <c r="F12" i="4"/>
  <c r="F11" i="4"/>
  <c r="F57" i="3"/>
  <c r="F56" i="3"/>
  <c r="F52" i="3"/>
  <c r="F51" i="3"/>
  <c r="F47" i="3"/>
  <c r="F46" i="3"/>
  <c r="F42" i="3"/>
  <c r="F41" i="3"/>
  <c r="F37" i="3"/>
  <c r="F36" i="3"/>
  <c r="F32" i="3"/>
  <c r="F27" i="3"/>
  <c r="F26" i="3"/>
  <c r="F25" i="3"/>
  <c r="F22" i="3"/>
  <c r="F21" i="3"/>
  <c r="F12" i="3"/>
  <c r="F57" i="2"/>
  <c r="F56" i="2"/>
  <c r="F47" i="2"/>
  <c r="F42" i="2"/>
  <c r="F37" i="2"/>
  <c r="F36" i="2"/>
  <c r="F32" i="2"/>
  <c r="F31" i="2"/>
  <c r="F27" i="2"/>
  <c r="F26" i="2"/>
  <c r="F22" i="2"/>
  <c r="F55" i="1"/>
  <c r="F56" i="1"/>
  <c r="F57" i="1"/>
  <c r="F46" i="1"/>
  <c r="F47" i="1"/>
  <c r="F42" i="1"/>
  <c r="F37" i="1"/>
  <c r="F31" i="1"/>
  <c r="F32" i="1"/>
  <c r="F26" i="1"/>
  <c r="F27" i="1"/>
  <c r="F22" i="1"/>
  <c r="F10" i="1"/>
  <c r="F11" i="1"/>
  <c r="F12" i="1"/>
  <c r="F16" i="1" l="1"/>
  <c r="F17" i="1"/>
  <c r="F39" i="14"/>
  <c r="F40" i="14"/>
  <c r="F41" i="14"/>
  <c r="F40" i="13"/>
  <c r="F39" i="13"/>
  <c r="G44" i="14"/>
  <c r="B44" i="14"/>
  <c r="C44" i="14"/>
  <c r="A49" i="14"/>
  <c r="F15" i="1"/>
  <c r="G44" i="13"/>
  <c r="C44" i="13"/>
  <c r="B44" i="13"/>
  <c r="A49" i="13"/>
  <c r="G24" i="1"/>
  <c r="B19" i="1"/>
  <c r="C19" i="1"/>
  <c r="F21" i="1" s="1"/>
  <c r="E4" i="3"/>
  <c r="E4" i="4"/>
  <c r="E4" i="5"/>
  <c r="E4" i="6"/>
  <c r="E4" i="7"/>
  <c r="E4" i="2"/>
  <c r="E5" i="3"/>
  <c r="E5" i="4"/>
  <c r="E5" i="5"/>
  <c r="E5" i="6"/>
  <c r="E5" i="7"/>
  <c r="E5" i="2"/>
  <c r="E3" i="3"/>
  <c r="E3" i="4"/>
  <c r="E3" i="5"/>
  <c r="E3" i="6"/>
  <c r="E3" i="7"/>
  <c r="E3" i="2"/>
  <c r="E2" i="3"/>
  <c r="E2" i="4"/>
  <c r="E2" i="5"/>
  <c r="E2" i="6"/>
  <c r="E2" i="7"/>
  <c r="E2" i="2"/>
  <c r="B6" i="3"/>
  <c r="B6" i="4"/>
  <c r="B6" i="5"/>
  <c r="B6" i="6"/>
  <c r="B6" i="7"/>
  <c r="B6" i="2"/>
  <c r="B5" i="3"/>
  <c r="B5" i="4"/>
  <c r="B5" i="5"/>
  <c r="B5" i="6"/>
  <c r="B5" i="7"/>
  <c r="B5" i="2"/>
  <c r="B4" i="3"/>
  <c r="B4" i="4"/>
  <c r="B4" i="5"/>
  <c r="B4" i="6"/>
  <c r="B4" i="7"/>
  <c r="B4" i="2"/>
  <c r="F44" i="13" l="1"/>
  <c r="F46" i="13"/>
  <c r="F45" i="13"/>
  <c r="F44" i="14"/>
  <c r="F45" i="14"/>
  <c r="C49" i="14"/>
  <c r="F51" i="14" s="1"/>
  <c r="B49" i="14"/>
  <c r="A54" i="14"/>
  <c r="G49" i="14"/>
  <c r="G49" i="13"/>
  <c r="C49" i="13"/>
  <c r="B49" i="13"/>
  <c r="A54" i="13"/>
  <c r="F20" i="1"/>
  <c r="F19" i="1"/>
  <c r="G29" i="1"/>
  <c r="B24" i="1"/>
  <c r="C24" i="1"/>
  <c r="G2" i="3"/>
  <c r="G3" i="3"/>
  <c r="G4" i="3"/>
  <c r="G5" i="3"/>
  <c r="G6" i="3"/>
  <c r="G2" i="4"/>
  <c r="G3" i="4"/>
  <c r="G4" i="4"/>
  <c r="G5" i="4"/>
  <c r="G6" i="4"/>
  <c r="G2" i="5"/>
  <c r="G3" i="5"/>
  <c r="G4" i="5"/>
  <c r="G5" i="5"/>
  <c r="G6" i="5"/>
  <c r="G2" i="6"/>
  <c r="G3" i="6"/>
  <c r="G4" i="6"/>
  <c r="G5" i="6"/>
  <c r="G6" i="6"/>
  <c r="G2" i="7"/>
  <c r="G3" i="7"/>
  <c r="G4" i="7"/>
  <c r="G5" i="7"/>
  <c r="G6" i="7"/>
  <c r="G2" i="2"/>
  <c r="G3" i="2"/>
  <c r="G4" i="2"/>
  <c r="G5" i="2"/>
  <c r="G6" i="2"/>
  <c r="G1" i="3"/>
  <c r="G1" i="4"/>
  <c r="G1" i="5"/>
  <c r="G1" i="6"/>
  <c r="G1" i="7"/>
  <c r="G1" i="2"/>
  <c r="B2" i="3"/>
  <c r="B2" i="4"/>
  <c r="B2" i="5"/>
  <c r="B2" i="6"/>
  <c r="B2" i="7"/>
  <c r="B2" i="2"/>
  <c r="B1" i="3"/>
  <c r="B1" i="4"/>
  <c r="B1" i="5"/>
  <c r="B1" i="6"/>
  <c r="B1" i="7"/>
  <c r="B1" i="2"/>
  <c r="F50" i="13" l="1"/>
  <c r="F49" i="13"/>
  <c r="F49" i="14"/>
  <c r="F50" i="14"/>
  <c r="G54" i="14"/>
  <c r="C54" i="14"/>
  <c r="B54" i="14"/>
  <c r="G54" i="13"/>
  <c r="C54" i="13"/>
  <c r="F54" i="13" s="1"/>
  <c r="B54" i="13"/>
  <c r="F25" i="1"/>
  <c r="F24" i="1"/>
  <c r="G34" i="1"/>
  <c r="C29" i="1"/>
  <c r="B29" i="1"/>
  <c r="D5" i="7"/>
  <c r="D3" i="7"/>
  <c r="D2" i="7"/>
  <c r="E1" i="7"/>
  <c r="D1" i="7"/>
  <c r="D5" i="6"/>
  <c r="D3" i="6"/>
  <c r="D2" i="6"/>
  <c r="E1" i="6"/>
  <c r="D1" i="6"/>
  <c r="D5" i="5"/>
  <c r="D3" i="5"/>
  <c r="D2" i="5"/>
  <c r="E1" i="5"/>
  <c r="D1" i="5"/>
  <c r="D5" i="4"/>
  <c r="D3" i="4"/>
  <c r="D2" i="4"/>
  <c r="E1" i="4"/>
  <c r="D1" i="4"/>
  <c r="D5" i="3"/>
  <c r="D3" i="3"/>
  <c r="D2" i="3"/>
  <c r="E1" i="3"/>
  <c r="D1" i="3"/>
  <c r="F54" i="14" l="1"/>
  <c r="F55" i="14"/>
  <c r="F29" i="1"/>
  <c r="F30" i="1"/>
  <c r="G39" i="1"/>
  <c r="C34" i="1"/>
  <c r="B34" i="1"/>
  <c r="E1" i="2"/>
  <c r="F51" i="1"/>
  <c r="F52" i="1"/>
  <c r="D1" i="2"/>
  <c r="D2" i="2"/>
  <c r="D3" i="2"/>
  <c r="D5" i="2"/>
  <c r="F35" i="1" l="1"/>
  <c r="F36" i="1"/>
  <c r="F34" i="1"/>
  <c r="G44" i="1"/>
  <c r="B39" i="1"/>
  <c r="C39" i="1"/>
  <c r="F39" i="1" l="1"/>
  <c r="F40" i="1"/>
  <c r="F41" i="1"/>
  <c r="G49" i="1"/>
  <c r="B44" i="1"/>
  <c r="C44" i="1"/>
  <c r="F45" i="1" l="1"/>
  <c r="F44" i="1"/>
  <c r="G54" i="1"/>
  <c r="C49" i="1"/>
  <c r="B49" i="1"/>
  <c r="F49" i="1" l="1"/>
  <c r="F50" i="1"/>
  <c r="A9" i="2"/>
  <c r="C54" i="1"/>
  <c r="F54" i="1" s="1"/>
  <c r="B54" i="1"/>
  <c r="G9" i="2" l="1"/>
  <c r="A14" i="2"/>
  <c r="A19" i="2" s="1"/>
  <c r="A24" i="2" s="1"/>
  <c r="A29" i="2" s="1"/>
  <c r="A34" i="2" s="1"/>
  <c r="A39" i="2" s="1"/>
  <c r="A44" i="2" s="1"/>
  <c r="A49" i="2" s="1"/>
  <c r="A54" i="2" s="1"/>
  <c r="C9" i="2"/>
  <c r="B9" i="2"/>
  <c r="F9" i="2" l="1"/>
  <c r="F10" i="2"/>
  <c r="G14" i="2"/>
  <c r="G19" i="2"/>
  <c r="C14" i="2"/>
  <c r="B14" i="2"/>
  <c r="F14" i="2" l="1"/>
  <c r="F15" i="2"/>
  <c r="G24" i="2"/>
  <c r="C19" i="2"/>
  <c r="B19" i="2"/>
  <c r="F21" i="2" l="1"/>
  <c r="F19" i="2"/>
  <c r="F20" i="2"/>
  <c r="G29" i="2"/>
  <c r="C24" i="2"/>
  <c r="B24" i="2"/>
  <c r="F24" i="2" l="1"/>
  <c r="F25" i="2"/>
  <c r="G34" i="2"/>
  <c r="C29" i="2"/>
  <c r="B29" i="2"/>
  <c r="F30" i="2" l="1"/>
  <c r="F29" i="2"/>
  <c r="G39" i="2"/>
  <c r="C34" i="2"/>
  <c r="B34" i="2"/>
  <c r="F34" i="2" l="1"/>
  <c r="F35" i="2"/>
  <c r="G44" i="2"/>
  <c r="C39" i="2"/>
  <c r="B39" i="2"/>
  <c r="F41" i="2" l="1"/>
  <c r="F39" i="2"/>
  <c r="F40" i="2"/>
  <c r="G49" i="2"/>
  <c r="C44" i="2"/>
  <c r="B44" i="2"/>
  <c r="F44" i="2" l="1"/>
  <c r="F46" i="2"/>
  <c r="F45" i="2"/>
  <c r="G54" i="2"/>
  <c r="C49" i="2"/>
  <c r="B49" i="2"/>
  <c r="F52" i="2" l="1"/>
  <c r="F51" i="2"/>
  <c r="F50" i="2"/>
  <c r="F49" i="2"/>
  <c r="A9" i="3"/>
  <c r="C54" i="2"/>
  <c r="B54" i="2"/>
  <c r="F54" i="2" l="1"/>
  <c r="F55" i="2"/>
  <c r="G9" i="3"/>
  <c r="A14" i="3"/>
  <c r="A19" i="3" s="1"/>
  <c r="A24" i="3" s="1"/>
  <c r="A29" i="3" s="1"/>
  <c r="A34" i="3" s="1"/>
  <c r="A39" i="3" s="1"/>
  <c r="A44" i="3" s="1"/>
  <c r="A49" i="3" s="1"/>
  <c r="A54" i="3" s="1"/>
  <c r="C9" i="3"/>
  <c r="B9" i="3"/>
  <c r="F11" i="3" l="1"/>
  <c r="F9" i="3"/>
  <c r="F10" i="3"/>
  <c r="G14" i="3"/>
  <c r="G19" i="3"/>
  <c r="C14" i="3"/>
  <c r="B14" i="3"/>
  <c r="F14" i="3" l="1"/>
  <c r="F16" i="3"/>
  <c r="F15" i="3"/>
  <c r="F17" i="3"/>
  <c r="G24" i="3"/>
  <c r="C19" i="3"/>
  <c r="B19" i="3"/>
  <c r="F20" i="3" l="1"/>
  <c r="F19" i="3"/>
  <c r="G29" i="3"/>
  <c r="C24" i="3"/>
  <c r="F24" i="3" s="1"/>
  <c r="B24" i="3"/>
  <c r="G34" i="3" l="1"/>
  <c r="C29" i="3"/>
  <c r="B29" i="3"/>
  <c r="F31" i="3" l="1"/>
  <c r="F30" i="3"/>
  <c r="F29" i="3"/>
  <c r="G39" i="3"/>
  <c r="C34" i="3"/>
  <c r="B34" i="3"/>
  <c r="F34" i="3" l="1"/>
  <c r="F35" i="3"/>
  <c r="G44" i="3"/>
  <c r="C39" i="3"/>
  <c r="B39" i="3"/>
  <c r="F39" i="3" l="1"/>
  <c r="F40" i="3"/>
  <c r="G49" i="3"/>
  <c r="C44" i="3"/>
  <c r="B44" i="3"/>
  <c r="F44" i="3" l="1"/>
  <c r="F45" i="3"/>
  <c r="G54" i="3"/>
  <c r="C49" i="3"/>
  <c r="B49" i="3"/>
  <c r="F50" i="3" l="1"/>
  <c r="F49" i="3"/>
  <c r="A9" i="4"/>
  <c r="C54" i="3"/>
  <c r="F54" i="3" s="1"/>
  <c r="B54" i="3"/>
  <c r="G9" i="4" l="1"/>
  <c r="A14" i="4"/>
  <c r="A19" i="4" s="1"/>
  <c r="A24" i="4" s="1"/>
  <c r="A29" i="4" s="1"/>
  <c r="A34" i="4" s="1"/>
  <c r="A39" i="4" s="1"/>
  <c r="A44" i="4" s="1"/>
  <c r="A49" i="4" s="1"/>
  <c r="A54" i="4" s="1"/>
  <c r="C9" i="4"/>
  <c r="B9" i="4"/>
  <c r="F9" i="4" l="1"/>
  <c r="F10" i="4"/>
  <c r="G14" i="4"/>
  <c r="G19" i="4"/>
  <c r="C14" i="4"/>
  <c r="F14" i="4" s="1"/>
  <c r="B14" i="4"/>
  <c r="G24" i="4" l="1"/>
  <c r="C19" i="4"/>
  <c r="B19" i="4"/>
  <c r="F19" i="4" l="1"/>
  <c r="F20" i="4"/>
  <c r="G29" i="4"/>
  <c r="C24" i="4"/>
  <c r="B24" i="4"/>
  <c r="F25" i="4" l="1"/>
  <c r="F24" i="4"/>
  <c r="G34" i="4"/>
  <c r="C29" i="4"/>
  <c r="B29" i="4"/>
  <c r="F31" i="4" l="1"/>
  <c r="F30" i="4"/>
  <c r="F29" i="4"/>
  <c r="G39" i="4"/>
  <c r="C34" i="4"/>
  <c r="B34" i="4"/>
  <c r="F35" i="4" l="1"/>
  <c r="F34" i="4"/>
  <c r="G44" i="4"/>
  <c r="C39" i="4"/>
  <c r="B39" i="4"/>
  <c r="F41" i="4" l="1"/>
  <c r="F40" i="4"/>
  <c r="F39" i="4"/>
  <c r="G49" i="4"/>
  <c r="C44" i="4"/>
  <c r="B44" i="4"/>
  <c r="F46" i="4" l="1"/>
  <c r="F45" i="4"/>
  <c r="F44" i="4"/>
  <c r="G54" i="4"/>
  <c r="C49" i="4"/>
  <c r="B49" i="4"/>
  <c r="F50" i="4" l="1"/>
  <c r="F49" i="4"/>
  <c r="A9" i="5"/>
  <c r="C54" i="4"/>
  <c r="B54" i="4"/>
  <c r="F55" i="4" l="1"/>
  <c r="F54" i="4"/>
  <c r="G9" i="5"/>
  <c r="A14" i="5"/>
  <c r="A19" i="5" s="1"/>
  <c r="A24" i="5" s="1"/>
  <c r="A29" i="5" s="1"/>
  <c r="A34" i="5" s="1"/>
  <c r="A39" i="5" s="1"/>
  <c r="A44" i="5" s="1"/>
  <c r="A49" i="5" s="1"/>
  <c r="A54" i="5" s="1"/>
  <c r="C9" i="5"/>
  <c r="F9" i="5" s="1"/>
  <c r="B9" i="5"/>
  <c r="G14" i="5" l="1"/>
  <c r="G19" i="5"/>
  <c r="C14" i="5"/>
  <c r="B14" i="5"/>
  <c r="F15" i="5" l="1"/>
  <c r="F14" i="5"/>
  <c r="G24" i="5"/>
  <c r="C19" i="5"/>
  <c r="B19" i="5"/>
  <c r="F21" i="5" l="1"/>
  <c r="F19" i="5"/>
  <c r="F20" i="5"/>
  <c r="G29" i="5"/>
  <c r="C24" i="5"/>
  <c r="B24" i="5"/>
  <c r="F25" i="5" l="1"/>
  <c r="F24" i="5"/>
  <c r="G34" i="5"/>
  <c r="C29" i="5"/>
  <c r="F29" i="5" s="1"/>
  <c r="B29" i="5"/>
  <c r="G39" i="5" l="1"/>
  <c r="C34" i="5"/>
  <c r="F34" i="5" s="1"/>
  <c r="B34" i="5"/>
  <c r="G44" i="5" l="1"/>
  <c r="C39" i="5"/>
  <c r="B39" i="5"/>
  <c r="F40" i="5" l="1"/>
  <c r="F39" i="5"/>
  <c r="G49" i="5"/>
  <c r="C44" i="5"/>
  <c r="B44" i="5"/>
  <c r="F44" i="5" l="1"/>
  <c r="F45" i="5"/>
  <c r="G54" i="5"/>
  <c r="C49" i="5"/>
  <c r="B49" i="5"/>
  <c r="F50" i="5" l="1"/>
  <c r="F49" i="5"/>
  <c r="F51" i="5"/>
  <c r="A9" i="6"/>
  <c r="C54" i="5"/>
  <c r="B54" i="5"/>
  <c r="F54" i="5" l="1"/>
  <c r="F55" i="5"/>
  <c r="G9" i="6"/>
  <c r="A14" i="6"/>
  <c r="A19" i="6" s="1"/>
  <c r="A24" i="6" s="1"/>
  <c r="A29" i="6" s="1"/>
  <c r="A34" i="6" s="1"/>
  <c r="A39" i="6" s="1"/>
  <c r="A44" i="6" s="1"/>
  <c r="A49" i="6" s="1"/>
  <c r="A54" i="6" s="1"/>
  <c r="C9" i="6"/>
  <c r="B9" i="6"/>
  <c r="F10" i="6" l="1"/>
  <c r="F11" i="6"/>
  <c r="F9" i="6"/>
  <c r="G14" i="6"/>
  <c r="G19" i="6"/>
  <c r="C14" i="6"/>
  <c r="B14" i="6"/>
  <c r="F16" i="6" l="1"/>
  <c r="F14" i="6"/>
  <c r="F15" i="6"/>
  <c r="G24" i="6"/>
  <c r="C19" i="6"/>
  <c r="B19" i="6"/>
  <c r="F20" i="6" l="1"/>
  <c r="F19" i="6"/>
  <c r="G29" i="6"/>
  <c r="C24" i="6"/>
  <c r="F24" i="6" s="1"/>
  <c r="B24" i="6"/>
  <c r="G34" i="6" l="1"/>
  <c r="C29" i="6"/>
  <c r="F29" i="6" s="1"/>
  <c r="B29" i="6"/>
  <c r="G39" i="6" l="1"/>
  <c r="C34" i="6"/>
  <c r="B34" i="6"/>
  <c r="F34" i="6" l="1"/>
  <c r="F35" i="6"/>
  <c r="G44" i="6"/>
  <c r="C39" i="6"/>
  <c r="B39" i="6"/>
  <c r="F40" i="6" l="1"/>
  <c r="F39" i="6"/>
  <c r="G49" i="6"/>
  <c r="C44" i="6"/>
  <c r="B44" i="6"/>
  <c r="F44" i="6" l="1"/>
  <c r="F47" i="6"/>
  <c r="F45" i="6"/>
  <c r="F46" i="6"/>
  <c r="G54" i="6"/>
  <c r="C49" i="6"/>
  <c r="F49" i="6" s="1"/>
  <c r="B49" i="6"/>
  <c r="A9" i="7" l="1"/>
  <c r="C54" i="6"/>
  <c r="B54" i="6"/>
  <c r="F55" i="6" l="1"/>
  <c r="F54" i="6"/>
  <c r="G9" i="7"/>
  <c r="A14" i="7"/>
  <c r="A19" i="7" s="1"/>
  <c r="A24" i="7" s="1"/>
  <c r="A29" i="7" s="1"/>
  <c r="A34" i="7" s="1"/>
  <c r="A39" i="7" s="1"/>
  <c r="A44" i="7" s="1"/>
  <c r="A49" i="7" s="1"/>
  <c r="A54" i="7" s="1"/>
  <c r="C9" i="7"/>
  <c r="B9" i="7"/>
  <c r="F9" i="7" l="1"/>
  <c r="F10" i="7"/>
  <c r="G14" i="7"/>
  <c r="G19" i="7"/>
  <c r="C14" i="7"/>
  <c r="B14" i="7"/>
  <c r="F15" i="7" l="1"/>
  <c r="F14" i="7"/>
  <c r="G24" i="7"/>
  <c r="C19" i="7"/>
  <c r="B19" i="7"/>
  <c r="F19" i="7" l="1"/>
  <c r="F20" i="7"/>
  <c r="G29" i="7"/>
  <c r="C24" i="7"/>
  <c r="B24" i="7"/>
  <c r="F25" i="7" l="1"/>
  <c r="F26" i="7"/>
  <c r="F24" i="7"/>
  <c r="G34" i="7"/>
  <c r="C29" i="7"/>
  <c r="B29" i="7"/>
  <c r="F31" i="7" l="1"/>
  <c r="F30" i="7"/>
  <c r="F29" i="7"/>
  <c r="G39" i="7"/>
  <c r="C34" i="7"/>
  <c r="B34" i="7"/>
  <c r="F35" i="7" l="1"/>
  <c r="F34" i="7"/>
  <c r="G44" i="7"/>
  <c r="C39" i="7"/>
  <c r="F39" i="7" s="1"/>
  <c r="B39" i="7"/>
  <c r="G49" i="7" l="1"/>
  <c r="C44" i="7"/>
  <c r="B44" i="7"/>
  <c r="F44" i="7" l="1"/>
  <c r="F45" i="7"/>
  <c r="G54" i="7"/>
  <c r="C49" i="7"/>
  <c r="B49" i="7"/>
  <c r="F50" i="7" l="1"/>
  <c r="F49" i="7"/>
  <c r="C54" i="7"/>
  <c r="B54" i="7"/>
  <c r="F54" i="7" l="1"/>
  <c r="F55" i="7"/>
</calcChain>
</file>

<file path=xl/sharedStrings.xml><?xml version="1.0" encoding="utf-8"?>
<sst xmlns="http://schemas.openxmlformats.org/spreadsheetml/2006/main" count="643" uniqueCount="167">
  <si>
    <t>PR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</si>
  <si>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</si>
  <si>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</si>
  <si>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</si>
  <si>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</si>
  <si>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</si>
  <si>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</si>
  <si>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</si>
  <si>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>Direction</t>
  </si>
  <si>
    <t>Invert Elev</t>
  </si>
  <si>
    <t>Note</t>
  </si>
  <si>
    <t>Project Number:</t>
  </si>
  <si>
    <t>Work Book Number:</t>
  </si>
  <si>
    <t>Description:</t>
  </si>
  <si>
    <t>Elevation of Lid</t>
  </si>
  <si>
    <t>Street</t>
  </si>
  <si>
    <t>Entry:</t>
  </si>
  <si>
    <t>Checked:</t>
  </si>
  <si>
    <t>Review:</t>
  </si>
  <si>
    <t>Revisions:</t>
  </si>
  <si>
    <t>Vincent Julian</t>
  </si>
  <si>
    <t>Douglas St. Louis</t>
  </si>
  <si>
    <t>Municipality</t>
  </si>
  <si>
    <t>Job Type</t>
  </si>
  <si>
    <t>Oakville</t>
  </si>
  <si>
    <t>WWM</t>
  </si>
  <si>
    <t>Burlington</t>
  </si>
  <si>
    <t>WM</t>
  </si>
  <si>
    <t>Milton</t>
  </si>
  <si>
    <t>WM/WWM</t>
  </si>
  <si>
    <t>Georgetown</t>
  </si>
  <si>
    <t>Road</t>
  </si>
  <si>
    <t>Acton</t>
  </si>
  <si>
    <t>WM As Built</t>
  </si>
  <si>
    <t>Halton Hills</t>
  </si>
  <si>
    <t>WWM As Built</t>
  </si>
  <si>
    <t>WM/WWM As Built</t>
  </si>
  <si>
    <t>Road As Built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</si>
  <si>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</si>
  <si>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</si>
  <si>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</si>
  <si>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</si>
  <si>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</si>
  <si>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</si>
  <si>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</si>
  <si>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</si>
  <si>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</si>
  <si>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</si>
  <si>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</si>
  <si>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</si>
  <si>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</si>
  <si>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Normand Castanos</t>
  </si>
  <si>
    <t>E</t>
  </si>
  <si>
    <t>S</t>
  </si>
  <si>
    <t>N</t>
  </si>
  <si>
    <t>W</t>
  </si>
  <si>
    <t>DROP</t>
  </si>
  <si>
    <t>INV</t>
  </si>
  <si>
    <t>SW</t>
  </si>
  <si>
    <t>NE</t>
  </si>
  <si>
    <t>NW</t>
  </si>
  <si>
    <t>SE</t>
  </si>
  <si>
    <t>Not Obtained</t>
  </si>
  <si>
    <t>DEAD END</t>
  </si>
  <si>
    <t xml:space="preserve"> </t>
  </si>
  <si>
    <t>DEAD END?</t>
  </si>
  <si>
    <t>MH 88A</t>
  </si>
  <si>
    <t>MH 51A</t>
  </si>
  <si>
    <t>MH 52A</t>
  </si>
  <si>
    <t>MH 40A</t>
  </si>
  <si>
    <t>MH 41A</t>
  </si>
  <si>
    <t>MH 53A</t>
  </si>
  <si>
    <t>MH 54A</t>
  </si>
  <si>
    <t>MH 43A</t>
  </si>
  <si>
    <t>MH 42A</t>
  </si>
  <si>
    <t>MH 39A</t>
  </si>
  <si>
    <t>`</t>
  </si>
  <si>
    <t>MH 38A</t>
  </si>
  <si>
    <t>MH 47A</t>
  </si>
  <si>
    <t>MH 48A</t>
  </si>
  <si>
    <t>MH 46A</t>
  </si>
  <si>
    <t>MH 45A</t>
  </si>
  <si>
    <t>MH 49A</t>
  </si>
  <si>
    <t>MH 50A</t>
  </si>
  <si>
    <t>MH 55A</t>
  </si>
  <si>
    <t>MH 56A</t>
  </si>
  <si>
    <t>MH 71A</t>
  </si>
  <si>
    <t>MH 72A</t>
  </si>
  <si>
    <t>MH 81A</t>
  </si>
  <si>
    <t>MH 74A</t>
  </si>
  <si>
    <t>MH 76A</t>
  </si>
  <si>
    <t>MH 73A</t>
  </si>
  <si>
    <t>MH 82A</t>
  </si>
  <si>
    <t>MH 79A</t>
  </si>
  <si>
    <t>MH 78A</t>
  </si>
  <si>
    <t>MH 77A</t>
  </si>
  <si>
    <t>MH 75A</t>
  </si>
  <si>
    <t>MH 83A</t>
  </si>
  <si>
    <t>MH 44A</t>
  </si>
  <si>
    <t>MH 84A</t>
  </si>
  <si>
    <t>MH 86A</t>
  </si>
  <si>
    <t>MH 87A</t>
  </si>
  <si>
    <t>MH 98A</t>
  </si>
  <si>
    <t>MH 96A</t>
  </si>
  <si>
    <t>MH 95A</t>
  </si>
  <si>
    <t>MH 27A</t>
  </si>
  <si>
    <t>MH 26A</t>
  </si>
  <si>
    <t>MH 28A</t>
  </si>
  <si>
    <t>MH 29A</t>
  </si>
  <si>
    <t>MH 94A</t>
  </si>
  <si>
    <t>MH 22A</t>
  </si>
  <si>
    <t>MH 21A</t>
  </si>
  <si>
    <t>MH 23A</t>
  </si>
  <si>
    <t>MH 24A</t>
  </si>
  <si>
    <t>MH 25A</t>
  </si>
  <si>
    <t>MH 63A</t>
  </si>
  <si>
    <t>MH 62A</t>
  </si>
  <si>
    <t>MH 61A</t>
  </si>
  <si>
    <t>MH 59A</t>
  </si>
  <si>
    <t>MH 66A</t>
  </si>
  <si>
    <t>MH 660A</t>
  </si>
  <si>
    <t>MH 64A</t>
  </si>
  <si>
    <t>MH 65A</t>
  </si>
  <si>
    <t>MH 93A</t>
  </si>
  <si>
    <t>MH 92A</t>
  </si>
  <si>
    <t>MH 20A</t>
  </si>
  <si>
    <t>MH 4A</t>
  </si>
  <si>
    <t>MH 300A</t>
  </si>
  <si>
    <t>MH 30A</t>
  </si>
  <si>
    <t>MH 91A</t>
  </si>
  <si>
    <t>MH 90A</t>
  </si>
  <si>
    <t>MH 89A</t>
  </si>
  <si>
    <t>MH 13A</t>
  </si>
  <si>
    <t>MH 14A</t>
  </si>
  <si>
    <t>MH 16A</t>
  </si>
  <si>
    <t>MH 17A</t>
  </si>
  <si>
    <t>MH 18A</t>
  </si>
  <si>
    <t>MH 19A</t>
  </si>
  <si>
    <t>MH 35A</t>
  </si>
  <si>
    <t>MH 36A</t>
  </si>
  <si>
    <t>MH 37A</t>
  </si>
  <si>
    <t>MH 57A</t>
  </si>
  <si>
    <t>MH 34A</t>
  </si>
  <si>
    <t>MH 32A</t>
  </si>
  <si>
    <t>MH 58A</t>
  </si>
  <si>
    <t>MH 12A</t>
  </si>
  <si>
    <t>MH 120A</t>
  </si>
  <si>
    <t>MH 7A</t>
  </si>
  <si>
    <t>MH 5A</t>
  </si>
  <si>
    <t>MH 6A</t>
  </si>
  <si>
    <t>MH 1A</t>
  </si>
  <si>
    <t>MH 2A</t>
  </si>
  <si>
    <t>MH 3A</t>
  </si>
  <si>
    <t>MH 9A</t>
  </si>
  <si>
    <t>MH 8A</t>
  </si>
  <si>
    <t>MH 10A</t>
  </si>
  <si>
    <t>MH 11A</t>
  </si>
  <si>
    <t>MH 70A</t>
  </si>
  <si>
    <t>MH 69A</t>
  </si>
  <si>
    <t>MH 67A</t>
  </si>
  <si>
    <t>MH 68A</t>
  </si>
  <si>
    <t>MH 680A</t>
  </si>
  <si>
    <t>MH</t>
  </si>
  <si>
    <t>XDO 1040</t>
  </si>
  <si>
    <t>MH/EXIST TRUNK</t>
  </si>
  <si>
    <t>EX. SAN MH 4</t>
  </si>
  <si>
    <t>EXISTING TRUNK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</si>
</sst>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"/>
    <numFmt numFmtId="165" formatCode="0.000;\-0.000"/>
  </numFmts>
  <fonts count="6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14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165" fontId="5" fillId="3" borderId="0" xfId="0" applyNumberFormat="1" applyFont="1" applyFill="1" applyAlignment="1">
      <alignment horizontal="center"/>
    </xf>
  </cellXfs>
  <cellStyles count="1">
    <cellStyle name="Normal" xfId="0" builtinId="0"/>
  </cellStyles>
  <dxfs count="10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R17" sqref="R16:R17"/>
    </sheetView>
  </sheetViews>
  <sheetFormatPr defaultRowHeight="12.75" x14ac:dyDescent="0.2"/>
  <sheetData>
    <row r="1" spans="1:1" x14ac:dyDescent="0.2">
      <c r="A1" t="s">
        <v>40</v>
      </c>
    </row>
    <row r="3" spans="1:1" x14ac:dyDescent="0.2">
      <c r="A3" t="s">
        <v>41</v>
      </c>
    </row>
    <row r="12" spans="1:1" ht="29.1" customHeight="1" x14ac:dyDescent="0.2"/>
    <row r="13" spans="1:1" x14ac:dyDescent="0.2">
      <c r="A13" t="s">
        <v>42</v>
      </c>
    </row>
    <row r="15" spans="1:1" x14ac:dyDescent="0.2">
      <c r="A15" t="s">
        <v>43</v>
      </c>
    </row>
    <row r="16" spans="1:1" x14ac:dyDescent="0.2">
      <c r="A16" t="s">
        <v>44</v>
      </c>
    </row>
    <row r="38" spans="1:1" x14ac:dyDescent="0.2">
      <c r="A38" t="s">
        <v>45</v>
      </c>
    </row>
    <row r="39" spans="1:1" x14ac:dyDescent="0.2">
      <c r="A39" t="s">
        <v>46</v>
      </c>
    </row>
    <row r="61" spans="1:1" x14ac:dyDescent="0.2">
      <c r="A61" t="s">
        <v>47</v>
      </c>
    </row>
    <row r="82" spans="1:1" x14ac:dyDescent="0.2">
      <c r="A82" t="s">
        <v>48</v>
      </c>
    </row>
    <row r="83" spans="1:1" x14ac:dyDescent="0.2">
      <c r="A83" t="s">
        <v>49</v>
      </c>
    </row>
    <row r="84" spans="1:1" x14ac:dyDescent="0.2">
      <c r="A84" t="s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9"/>
  <sheetViews>
    <sheetView tabSelected="1" zoomScaleNormal="100" workbookViewId="0">
      <selection activeCell="B6" sqref="B6"/>
    </sheetView>
  </sheetViews>
  <sheetFormatPr defaultRowHeight="12.75" x14ac:dyDescent="0.2"/>
  <cols>
    <col min="1" max="1" width="13.5703125" style="13" bestFit="1" customWidth="1"/>
    <col min="2" max="2" width="17" style="6" customWidth="1"/>
    <col min="3" max="3" width="11.140625" style="6" bestFit="1" customWidth="1"/>
    <col min="4" max="4" width="17.42578125" style="6" bestFit="1" customWidth="1"/>
    <col min="5" max="5" width="18" style="6" bestFit="1" customWidth="1"/>
    <col min="6" max="6" width="10.5703125" style="6" bestFit="1" customWidth="1"/>
    <col min="7" max="7" width="6.28515625" style="6" bestFit="1" customWidth="1"/>
    <col min="8" max="8" width="11.7109375" customWidth="1"/>
  </cols>
  <sheetData>
    <row r="1" spans="1:9" x14ac:dyDescent="0.2">
      <c r="A1" s="14" t="s">
        <v>15</v>
      </c>
      <c r="C1" s="1"/>
      <c r="D1" s="1" t="s">
        <v>0</v>
      </c>
      <c r="E1" s="5" t="s">
        <v>163</v>
      </c>
      <c r="F1" s="19" t="s">
        <v>19</v>
      </c>
      <c r="G1" s="20"/>
    </row>
    <row r="2" spans="1:9" x14ac:dyDescent="0.2">
      <c r="A2" s="14" t="s">
        <v>8</v>
      </c>
      <c r="C2" s="1"/>
      <c r="D2" s="1" t="s">
        <v>1</v>
      </c>
      <c r="E2" s="5" t="s">
        <v>36</v>
      </c>
      <c r="G2" s="20"/>
    </row>
    <row r="3" spans="1:9" x14ac:dyDescent="0.2">
      <c r="C3" s="1"/>
      <c r="D3" s="1" t="s">
        <v>2</v>
      </c>
      <c r="E3" s="12" t="s">
        <v>24</v>
      </c>
      <c r="F3" s="12"/>
      <c r="G3" s="21"/>
    </row>
    <row r="4" spans="1:9" x14ac:dyDescent="0.2">
      <c r="A4" s="14" t="s">
        <v>16</v>
      </c>
      <c r="C4" s="1"/>
      <c r="D4" s="1" t="s">
        <v>38</v>
      </c>
      <c r="E4" s="23">
        <v>44522</v>
      </c>
      <c r="G4" s="20"/>
    </row>
    <row r="5" spans="1:9" x14ac:dyDescent="0.2">
      <c r="A5" s="14" t="s">
        <v>17</v>
      </c>
      <c r="C5" s="1"/>
      <c r="D5" s="1" t="s">
        <v>3</v>
      </c>
      <c r="E5" s="6">
        <v>5772</v>
      </c>
      <c r="G5" s="20"/>
    </row>
    <row r="6" spans="1:9" x14ac:dyDescent="0.2">
      <c r="A6" s="14" t="s">
        <v>18</v>
      </c>
      <c r="C6" s="5"/>
      <c r="D6" s="5"/>
      <c r="G6" s="20"/>
    </row>
    <row r="7" spans="1:9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6"/>
      <c r="I7" s="6"/>
    </row>
    <row r="8" spans="1:9" x14ac:dyDescent="0.2">
      <c r="F8" s="5"/>
      <c r="I8" s="7"/>
    </row>
    <row r="9" spans="1:9" x14ac:dyDescent="0.2">
      <c r="A9" s="12">
        <v>200</v>
      </c>
      <c r="B9" s="7" t="str">
        <f>INDEX('DOWNLOAD SHEET'!$C:$C,MATCH($A9,'DOWNLOAD SHEET'!$A:$A,0))</f>
        <v>MH</v>
      </c>
      <c r="C9" s="7">
        <f>INDEX('DOWNLOAD SHEET'!$B:$B,MATCH($A9,'DOWNLOAD SHEET'!$A:$A,0))</f>
        <v>128.32499999999999</v>
      </c>
      <c r="D9" s="7">
        <v>5.31</v>
      </c>
      <c r="E9" s="15" t="s">
        <v>52</v>
      </c>
      <c r="F9" s="17">
        <f>IF($D9=0,IF(ISBLANK($D9),"","Not Obtained"),SUM(C$9-$D9))</f>
        <v>123.01499999999999</v>
      </c>
      <c r="G9" s="7" t="str">
        <f>IFERROR(INDEX('DOWNLOAD SHEET'!$D:$D,MATCH($A9,'DOWNLOAD SHEET'!$A:$A,0))&amp;"","")</f>
        <v/>
      </c>
      <c r="H9" s="6"/>
      <c r="I9" s="15"/>
    </row>
    <row r="10" spans="1:9" x14ac:dyDescent="0.2">
      <c r="A10" s="9" t="s">
        <v>66</v>
      </c>
      <c r="B10" s="7"/>
      <c r="C10" s="15"/>
      <c r="D10" s="7">
        <v>5.23</v>
      </c>
      <c r="E10" s="15" t="s">
        <v>53</v>
      </c>
      <c r="F10" s="17">
        <f t="shared" ref="F10:F12" si="0">IF($D10=0,IF(ISBLANK($D10),"","Not Obtained"),SUM(C$9-$D10))</f>
        <v>123.09499999999998</v>
      </c>
      <c r="H10" s="6"/>
      <c r="I10" s="15"/>
    </row>
    <row r="11" spans="1:9" x14ac:dyDescent="0.2">
      <c r="A11" s="9"/>
      <c r="B11" s="7"/>
      <c r="C11" s="15"/>
      <c r="D11" s="7">
        <v>5.25</v>
      </c>
      <c r="E11" s="15" t="s">
        <v>54</v>
      </c>
      <c r="F11" s="17">
        <f t="shared" si="0"/>
        <v>123.07499999999999</v>
      </c>
      <c r="H11" s="6"/>
      <c r="I11" s="15"/>
    </row>
    <row r="12" spans="1:9" x14ac:dyDescent="0.2">
      <c r="A12" s="9"/>
      <c r="B12" s="7"/>
      <c r="C12" s="15"/>
      <c r="D12" s="7"/>
      <c r="E12" s="15"/>
      <c r="F12" s="17" t="str">
        <f t="shared" si="0"/>
        <v/>
      </c>
      <c r="H12" s="6"/>
      <c r="I12" s="15"/>
    </row>
    <row r="13" spans="1:9" x14ac:dyDescent="0.2">
      <c r="A13" s="9"/>
      <c r="B13" s="7"/>
      <c r="C13" s="15"/>
      <c r="D13" s="7"/>
      <c r="E13" s="15"/>
      <c r="F13" s="17"/>
      <c r="I13" s="7"/>
    </row>
    <row r="14" spans="1:9" x14ac:dyDescent="0.2">
      <c r="A14" s="9">
        <f>IF(ISBLANK(D9),"",IF(D9&gt;=0,A9+1,0))</f>
        <v>201</v>
      </c>
      <c r="B14" s="7" t="str">
        <f>INDEX('DOWNLOAD SHEET'!$C:$C,MATCH($A14,'DOWNLOAD SHEET'!$A:$A,0))</f>
        <v>MH</v>
      </c>
      <c r="C14" s="7">
        <f>INDEX('DOWNLOAD SHEET'!$B:$B,MATCH($A14,'DOWNLOAD SHEET'!$A:$A,0))</f>
        <v>128.608</v>
      </c>
      <c r="D14" s="7">
        <v>4.17</v>
      </c>
      <c r="E14" s="15" t="s">
        <v>54</v>
      </c>
      <c r="F14" s="17">
        <f>IF($D14=0,IF(ISBLANK($D14),"","Not Obtained"),SUM(C$14-$D14))</f>
        <v>124.438</v>
      </c>
      <c r="G14" s="7" t="str">
        <f>IFERROR(INDEX('DOWNLOAD SHEET'!$D:$D,MATCH($A14,'DOWNLOAD SHEET'!$A:$A,0))&amp;"","")</f>
        <v/>
      </c>
      <c r="H14" s="6"/>
      <c r="I14" s="15"/>
    </row>
    <row r="15" spans="1:9" x14ac:dyDescent="0.2">
      <c r="A15" s="9" t="s">
        <v>67</v>
      </c>
      <c r="B15" s="7"/>
      <c r="C15" s="15"/>
      <c r="D15" s="7">
        <v>4.1500000000000004</v>
      </c>
      <c r="E15" s="15" t="s">
        <v>53</v>
      </c>
      <c r="F15" s="17">
        <f t="shared" ref="F15:F17" si="1">IF($D15=0,IF(ISBLANK($D15),"","Not Obtained"),SUM(C$14-$D15))</f>
        <v>124.458</v>
      </c>
      <c r="G15" s="6" t="s">
        <v>56</v>
      </c>
      <c r="H15" s="6"/>
      <c r="I15" s="15"/>
    </row>
    <row r="16" spans="1:9" x14ac:dyDescent="0.2">
      <c r="A16" s="9"/>
      <c r="B16" s="7"/>
      <c r="C16" s="15"/>
      <c r="D16" s="7">
        <v>3.23</v>
      </c>
      <c r="E16" s="15" t="s">
        <v>53</v>
      </c>
      <c r="F16" s="17">
        <f t="shared" si="1"/>
        <v>125.378</v>
      </c>
      <c r="G16" s="6" t="s">
        <v>57</v>
      </c>
      <c r="H16" s="6"/>
      <c r="I16" s="15"/>
    </row>
    <row r="17" spans="1:9" x14ac:dyDescent="0.2">
      <c r="A17" s="9"/>
      <c r="B17" s="7"/>
      <c r="C17" s="15"/>
      <c r="D17" s="7">
        <v>4.1399999999999997</v>
      </c>
      <c r="E17" s="15" t="s">
        <v>55</v>
      </c>
      <c r="F17" s="17">
        <f t="shared" si="1"/>
        <v>124.468</v>
      </c>
      <c r="H17" s="6"/>
      <c r="I17" s="15"/>
    </row>
    <row r="18" spans="1:9" x14ac:dyDescent="0.2">
      <c r="A18" s="9"/>
      <c r="B18" s="7"/>
      <c r="C18" s="15"/>
      <c r="D18" s="7"/>
      <c r="E18" s="15"/>
      <c r="F18" s="17"/>
      <c r="I18" s="7"/>
    </row>
    <row r="19" spans="1:9" x14ac:dyDescent="0.2">
      <c r="A19" s="9">
        <f t="shared" ref="A19" si="2">IF(ISBLANK(D14),"",IF(D14&gt;=0,A14+1,0))</f>
        <v>202</v>
      </c>
      <c r="B19" s="7" t="str">
        <f>INDEX('DOWNLOAD SHEET'!$C:$C,MATCH($A19,'DOWNLOAD SHEET'!$A:$A,0))</f>
        <v>MH</v>
      </c>
      <c r="C19" s="7">
        <f>INDEX('DOWNLOAD SHEET'!$B:$B,MATCH($A19,'DOWNLOAD SHEET'!$A:$A,0))</f>
        <v>129.66999999999999</v>
      </c>
      <c r="D19" s="7">
        <v>2.91</v>
      </c>
      <c r="E19" s="15" t="s">
        <v>53</v>
      </c>
      <c r="F19" s="17">
        <f>IF($D19=0,IF(ISBLANK($D19),"","Not Obtained"),SUM(C$19-$D19))</f>
        <v>126.75999999999999</v>
      </c>
      <c r="G19" s="7" t="str">
        <f>IFERROR(INDEX('DOWNLOAD SHEET'!$D:$D,MATCH($A19,'DOWNLOAD SHEET'!$A:$A,0))&amp;"","")</f>
        <v/>
      </c>
      <c r="H19" s="6"/>
      <c r="I19" s="15"/>
    </row>
    <row r="20" spans="1:9" x14ac:dyDescent="0.2">
      <c r="A20" s="9" t="s">
        <v>68</v>
      </c>
      <c r="B20" s="7"/>
      <c r="C20" s="15"/>
      <c r="D20" s="7">
        <v>2.86</v>
      </c>
      <c r="E20" s="15" t="s">
        <v>55</v>
      </c>
      <c r="F20" s="17">
        <f t="shared" ref="F20:F22" si="3">IF($D20=0,IF(ISBLANK($D20),"","Not Obtained"),SUM(C$19-$D20))</f>
        <v>126.80999999999999</v>
      </c>
      <c r="H20" s="6"/>
      <c r="I20" s="15"/>
    </row>
    <row r="21" spans="1:9" x14ac:dyDescent="0.2">
      <c r="A21" s="9"/>
      <c r="B21" s="7"/>
      <c r="C21" s="15"/>
      <c r="D21" s="7">
        <v>2.85</v>
      </c>
      <c r="E21" s="15" t="s">
        <v>54</v>
      </c>
      <c r="F21" s="17">
        <f t="shared" si="3"/>
        <v>126.82</v>
      </c>
      <c r="H21" s="6"/>
      <c r="I21" s="15"/>
    </row>
    <row r="22" spans="1:9" x14ac:dyDescent="0.2">
      <c r="A22" s="9"/>
      <c r="B22" s="7"/>
      <c r="C22" s="15"/>
      <c r="D22" s="7"/>
      <c r="E22" s="15"/>
      <c r="F22" s="17" t="str">
        <f t="shared" si="3"/>
        <v/>
      </c>
      <c r="H22" s="6"/>
      <c r="I22" s="16"/>
    </row>
    <row r="23" spans="1:9" x14ac:dyDescent="0.2">
      <c r="A23" s="9"/>
      <c r="B23" s="7"/>
      <c r="C23" s="16"/>
      <c r="D23" s="7"/>
      <c r="E23" s="15"/>
      <c r="F23" s="17"/>
      <c r="I23" s="7"/>
    </row>
    <row r="24" spans="1:9" x14ac:dyDescent="0.2">
      <c r="A24" s="9">
        <f>IF(ISBLANK(D19),"",IF(D19&gt;=0,A19+1,0))</f>
        <v>203</v>
      </c>
      <c r="B24" s="7" t="str">
        <f>INDEX('DOWNLOAD SHEET'!$C:$C,MATCH($A24,'DOWNLOAD SHEET'!$A:$A,0))</f>
        <v>MH</v>
      </c>
      <c r="C24" s="7">
        <f>INDEX('DOWNLOAD SHEET'!$B:$B,MATCH($A24,'DOWNLOAD SHEET'!$A:$A,0))</f>
        <v>130.12899999999999</v>
      </c>
      <c r="D24" s="7">
        <v>2.83</v>
      </c>
      <c r="E24" s="15" t="s">
        <v>52</v>
      </c>
      <c r="F24" s="17">
        <f>IF($D24=0,IF(ISBLANK($D24),"","Not Obtained"),SUM(C$24-$D24))</f>
        <v>127.29899999999999</v>
      </c>
      <c r="G24" s="7" t="str">
        <f>IFERROR(INDEX('DOWNLOAD SHEET'!$D:$D,MATCH($A24,'DOWNLOAD SHEET'!$A:$A,0))&amp;"","")</f>
        <v/>
      </c>
      <c r="H24" s="6"/>
      <c r="I24" s="15"/>
    </row>
    <row r="25" spans="1:9" x14ac:dyDescent="0.2">
      <c r="A25" s="9" t="s">
        <v>69</v>
      </c>
      <c r="B25" s="7"/>
      <c r="C25" s="15"/>
      <c r="D25" s="7">
        <v>2.81</v>
      </c>
      <c r="E25" s="15" t="s">
        <v>58</v>
      </c>
      <c r="F25" s="17">
        <f t="shared" ref="F25:F27" si="4">IF($D25=0,IF(ISBLANK($D25),"","Not Obtained"),SUM(C$24-$D25))</f>
        <v>127.31899999999999</v>
      </c>
      <c r="H25" s="6"/>
      <c r="I25" s="15"/>
    </row>
    <row r="26" spans="1:9" x14ac:dyDescent="0.2">
      <c r="A26" s="9"/>
      <c r="B26" s="7"/>
      <c r="C26" s="15"/>
      <c r="D26" s="7"/>
      <c r="E26" s="15"/>
      <c r="F26" s="17" t="str">
        <f t="shared" si="4"/>
        <v/>
      </c>
      <c r="H26" s="6"/>
      <c r="I26" s="15"/>
    </row>
    <row r="27" spans="1:9" x14ac:dyDescent="0.2">
      <c r="A27" s="9"/>
      <c r="B27" s="7"/>
      <c r="C27" s="15"/>
      <c r="D27" s="7"/>
      <c r="E27" s="15"/>
      <c r="F27" s="17" t="str">
        <f t="shared" si="4"/>
        <v/>
      </c>
      <c r="H27" s="6"/>
      <c r="I27" s="15"/>
    </row>
    <row r="28" spans="1:9" x14ac:dyDescent="0.2">
      <c r="A28" s="9"/>
      <c r="B28" s="7"/>
      <c r="C28" s="15"/>
      <c r="D28" s="7"/>
      <c r="E28" s="15"/>
      <c r="F28" s="17"/>
      <c r="I28" s="7"/>
    </row>
    <row r="29" spans="1:9" x14ac:dyDescent="0.2">
      <c r="A29" s="9">
        <f t="shared" ref="A29" si="5">IF(ISBLANK(D24),"",IF(D24&gt;=0,A24+1,0))</f>
        <v>204</v>
      </c>
      <c r="B29" s="7" t="str">
        <f>INDEX('DOWNLOAD SHEET'!$C:$C,MATCH($A29,'DOWNLOAD SHEET'!$A:$A,0))</f>
        <v>MH</v>
      </c>
      <c r="C29" s="7">
        <f>INDEX('DOWNLOAD SHEET'!$B:$B,MATCH($A29,'DOWNLOAD SHEET'!$A:$A,0))</f>
        <v>130.22499999999999</v>
      </c>
      <c r="D29" s="7">
        <v>2.74</v>
      </c>
      <c r="E29" s="15" t="s">
        <v>59</v>
      </c>
      <c r="F29" s="17">
        <f>IF($D29=0,IF(ISBLANK($D29),"","Not Obtained"),SUM(C$29-$D29))</f>
        <v>127.485</v>
      </c>
      <c r="G29" s="7" t="str">
        <f>IFERROR(INDEX('DOWNLOAD SHEET'!$D:$D,MATCH($A29,'DOWNLOAD SHEET'!$A:$A,0))&amp;"","")</f>
        <v/>
      </c>
      <c r="H29" s="6"/>
      <c r="I29" s="15"/>
    </row>
    <row r="30" spans="1:9" x14ac:dyDescent="0.2">
      <c r="A30" s="9" t="s">
        <v>70</v>
      </c>
      <c r="B30" s="7"/>
      <c r="C30" s="15"/>
      <c r="D30" s="7">
        <v>2.71</v>
      </c>
      <c r="E30" s="15" t="s">
        <v>53</v>
      </c>
      <c r="F30" s="17">
        <f t="shared" ref="F30:F32" si="6">IF($D30=0,IF(ISBLANK($D30),"","Not Obtained"),SUM(C$29-$D30))</f>
        <v>127.515</v>
      </c>
      <c r="H30" s="6"/>
      <c r="I30" s="15"/>
    </row>
    <row r="31" spans="1:9" x14ac:dyDescent="0.2">
      <c r="A31" s="9"/>
      <c r="B31" s="7"/>
      <c r="C31" s="15"/>
      <c r="D31" s="7"/>
      <c r="E31" s="15"/>
      <c r="F31" s="17" t="str">
        <f t="shared" si="6"/>
        <v/>
      </c>
      <c r="H31" s="6"/>
      <c r="I31" s="15"/>
    </row>
    <row r="32" spans="1:9" x14ac:dyDescent="0.2">
      <c r="A32" s="9"/>
      <c r="B32" s="7"/>
      <c r="C32" s="15"/>
      <c r="D32" s="7"/>
      <c r="E32" s="15"/>
      <c r="F32" s="17" t="str">
        <f t="shared" si="6"/>
        <v/>
      </c>
      <c r="H32" s="6"/>
      <c r="I32" s="15"/>
    </row>
    <row r="33" spans="1:9" x14ac:dyDescent="0.2">
      <c r="A33" s="9"/>
      <c r="B33" s="7"/>
      <c r="C33" s="15"/>
      <c r="D33" s="7"/>
      <c r="E33" s="15"/>
      <c r="F33" s="17"/>
      <c r="I33" s="7"/>
    </row>
    <row r="34" spans="1:9" x14ac:dyDescent="0.2">
      <c r="A34" s="9">
        <f t="shared" ref="A34" si="7">IF(ISBLANK(D29),"",IF(D29&gt;=0,A29+1,0))</f>
        <v>205</v>
      </c>
      <c r="B34" s="7" t="str">
        <f>INDEX('DOWNLOAD SHEET'!$C:$C,MATCH($A34,'DOWNLOAD SHEET'!$A:$A,0))</f>
        <v>MH</v>
      </c>
      <c r="C34" s="7">
        <f>INDEX('DOWNLOAD SHEET'!$B:$B,MATCH($A34,'DOWNLOAD SHEET'!$A:$A,0))</f>
        <v>129.46799999999999</v>
      </c>
      <c r="D34" s="7">
        <v>3.53</v>
      </c>
      <c r="E34" s="15" t="s">
        <v>53</v>
      </c>
      <c r="F34" s="17">
        <f>IF($D34=0,IF(ISBLANK($D34),"","Not Obtained"),SUM(C$34-$D34))</f>
        <v>125.93799999999999</v>
      </c>
      <c r="G34" s="7" t="str">
        <f>IFERROR(INDEX('DOWNLOAD SHEET'!$D:$D,MATCH($A34,'DOWNLOAD SHEET'!$A:$A,0))&amp;"","")</f>
        <v/>
      </c>
      <c r="H34" s="6"/>
      <c r="I34" s="15"/>
    </row>
    <row r="35" spans="1:9" x14ac:dyDescent="0.2">
      <c r="A35" s="9" t="s">
        <v>71</v>
      </c>
      <c r="B35" s="7"/>
      <c r="C35" s="15"/>
      <c r="D35" s="7">
        <v>3.5</v>
      </c>
      <c r="E35" s="15" t="s">
        <v>55</v>
      </c>
      <c r="F35" s="17">
        <f t="shared" ref="F35:F37" si="8">IF($D35=0,IF(ISBLANK($D35),"","Not Obtained"),SUM(C$34-$D35))</f>
        <v>125.96799999999999</v>
      </c>
      <c r="H35" s="6"/>
      <c r="I35" s="15"/>
    </row>
    <row r="36" spans="1:9" x14ac:dyDescent="0.2">
      <c r="A36" s="9"/>
      <c r="B36" s="7"/>
      <c r="C36" s="15"/>
      <c r="D36" s="7">
        <v>3.5</v>
      </c>
      <c r="E36" s="15" t="s">
        <v>54</v>
      </c>
      <c r="F36" s="17">
        <f t="shared" si="8"/>
        <v>125.96799999999999</v>
      </c>
      <c r="H36" s="6"/>
      <c r="I36" s="15"/>
    </row>
    <row r="37" spans="1:9" x14ac:dyDescent="0.2">
      <c r="A37" s="9"/>
      <c r="B37" s="7"/>
      <c r="C37" s="15"/>
      <c r="D37" s="7"/>
      <c r="E37" s="15"/>
      <c r="F37" s="17" t="str">
        <f t="shared" si="8"/>
        <v/>
      </c>
      <c r="H37" s="6"/>
      <c r="I37" s="15"/>
    </row>
    <row r="38" spans="1:9" x14ac:dyDescent="0.2">
      <c r="A38" s="9"/>
      <c r="B38" s="7"/>
      <c r="C38" s="15"/>
      <c r="D38" s="7"/>
      <c r="E38" s="15"/>
      <c r="F38" s="17"/>
      <c r="I38" s="7"/>
    </row>
    <row r="39" spans="1:9" x14ac:dyDescent="0.2">
      <c r="A39" s="9">
        <f t="shared" ref="A39" si="9">IF(ISBLANK(D34),"",IF(D34&gt;=0,A34+1,0))</f>
        <v>206</v>
      </c>
      <c r="B39" s="7" t="str">
        <f>INDEX('DOWNLOAD SHEET'!$C:$C,MATCH($A39,'DOWNLOAD SHEET'!$A:$A,0))</f>
        <v>MH</v>
      </c>
      <c r="C39" s="7">
        <f>INDEX('DOWNLOAD SHEET'!$B:$B,MATCH($A39,'DOWNLOAD SHEET'!$A:$A,0))</f>
        <v>129.155</v>
      </c>
      <c r="D39" s="7">
        <v>3.69</v>
      </c>
      <c r="E39" s="15" t="s">
        <v>53</v>
      </c>
      <c r="F39" s="17">
        <f>IF($D39=0,IF(ISBLANK($D39),"","Not Obtained"),SUM(C$39-$D39))</f>
        <v>125.465</v>
      </c>
      <c r="G39" s="7" t="str">
        <f>IFERROR(INDEX('DOWNLOAD SHEET'!$D:$D,MATCH($A39,'DOWNLOAD SHEET'!$A:$A,0))&amp;"","")</f>
        <v/>
      </c>
      <c r="H39" s="6"/>
      <c r="I39" s="15"/>
    </row>
    <row r="40" spans="1:9" x14ac:dyDescent="0.2">
      <c r="A40" s="9" t="s">
        <v>72</v>
      </c>
      <c r="B40" s="7"/>
      <c r="C40" s="15"/>
      <c r="D40" s="7">
        <v>3.64</v>
      </c>
      <c r="E40" s="15" t="s">
        <v>55</v>
      </c>
      <c r="F40" s="17">
        <f t="shared" ref="F40:F42" si="10">IF($D40=0,IF(ISBLANK($D40),"","Not Obtained"),SUM(C$39-$D40))</f>
        <v>125.515</v>
      </c>
      <c r="H40" s="6"/>
      <c r="I40" s="15"/>
    </row>
    <row r="41" spans="1:9" x14ac:dyDescent="0.2">
      <c r="A41" s="9"/>
      <c r="B41" s="7"/>
      <c r="C41" s="15"/>
      <c r="D41" s="7">
        <v>3.64</v>
      </c>
      <c r="E41" s="15" t="s">
        <v>54</v>
      </c>
      <c r="F41" s="17">
        <f t="shared" si="10"/>
        <v>125.515</v>
      </c>
      <c r="H41" s="6"/>
      <c r="I41" s="15"/>
    </row>
    <row r="42" spans="1:9" x14ac:dyDescent="0.2">
      <c r="A42" s="9"/>
      <c r="B42" s="7"/>
      <c r="C42" s="15"/>
      <c r="D42" s="7"/>
      <c r="E42" s="15"/>
      <c r="F42" s="17" t="str">
        <f t="shared" si="10"/>
        <v/>
      </c>
      <c r="H42" s="6"/>
      <c r="I42" s="15"/>
    </row>
    <row r="43" spans="1:9" x14ac:dyDescent="0.2">
      <c r="A43" s="9"/>
      <c r="B43" s="7"/>
      <c r="C43" s="15"/>
      <c r="D43" s="7"/>
      <c r="E43" s="15"/>
      <c r="F43" s="17"/>
      <c r="I43" s="7"/>
    </row>
    <row r="44" spans="1:9" x14ac:dyDescent="0.2">
      <c r="A44" s="9">
        <f t="shared" ref="A44" si="11">IF(ISBLANK(D39),"",IF(D39&gt;=0,A39+1,0))</f>
        <v>207</v>
      </c>
      <c r="B44" s="7" t="str">
        <f>INDEX('DOWNLOAD SHEET'!$C:$C,MATCH($A44,'DOWNLOAD SHEET'!$A:$A,0))</f>
        <v>MH</v>
      </c>
      <c r="C44" s="7">
        <f>INDEX('DOWNLOAD SHEET'!$B:$B,MATCH($A44,'DOWNLOAD SHEET'!$A:$A,0))</f>
        <v>130.071</v>
      </c>
      <c r="D44" s="7">
        <v>3.71</v>
      </c>
      <c r="E44" s="15" t="s">
        <v>52</v>
      </c>
      <c r="F44" s="17">
        <f>IF($D44=0,IF(ISBLANK($D44),"","Not Obtained"),SUM(C$44-$D44))</f>
        <v>126.361</v>
      </c>
      <c r="G44" s="7" t="str">
        <f>IFERROR(INDEX('DOWNLOAD SHEET'!$D:$D,MATCH($A44,'DOWNLOAD SHEET'!$A:$A,0))&amp;"","")</f>
        <v/>
      </c>
      <c r="H44" s="6"/>
      <c r="I44" s="15"/>
    </row>
    <row r="45" spans="1:9" x14ac:dyDescent="0.2">
      <c r="A45" s="9" t="s">
        <v>73</v>
      </c>
      <c r="B45" s="7"/>
      <c r="C45" s="15"/>
      <c r="D45" s="7">
        <v>3.68</v>
      </c>
      <c r="E45" s="15" t="s">
        <v>60</v>
      </c>
      <c r="F45" s="17">
        <f t="shared" ref="F45:F47" si="12">IF($D45=0,IF(ISBLANK($D45),"","Not Obtained"),SUM(C$44-$D45))</f>
        <v>126.39099999999999</v>
      </c>
      <c r="H45" s="6"/>
      <c r="I45" s="15"/>
    </row>
    <row r="46" spans="1:9" x14ac:dyDescent="0.2">
      <c r="A46" s="9"/>
      <c r="B46" s="7"/>
      <c r="C46" s="15"/>
      <c r="D46" s="7"/>
      <c r="E46" s="15"/>
      <c r="F46" s="17" t="str">
        <f t="shared" si="12"/>
        <v/>
      </c>
      <c r="H46" s="6"/>
      <c r="I46" s="15"/>
    </row>
    <row r="47" spans="1:9" x14ac:dyDescent="0.2">
      <c r="A47" s="9"/>
      <c r="B47" s="7"/>
      <c r="C47" s="15"/>
      <c r="D47" s="7"/>
      <c r="E47" s="15"/>
      <c r="F47" s="17" t="str">
        <f t="shared" si="12"/>
        <v/>
      </c>
      <c r="H47" s="6"/>
      <c r="I47" s="15"/>
    </row>
    <row r="48" spans="1:9" x14ac:dyDescent="0.2">
      <c r="A48" s="9"/>
      <c r="B48" s="7"/>
      <c r="C48" s="15"/>
      <c r="D48" s="7"/>
      <c r="E48" s="15"/>
      <c r="F48" s="17"/>
      <c r="I48" s="7"/>
    </row>
    <row r="49" spans="1:9" x14ac:dyDescent="0.2">
      <c r="A49" s="9">
        <f t="shared" ref="A49" si="13">IF(ISBLANK(D44),"",IF(D44&gt;=0,A44+1,0))</f>
        <v>208</v>
      </c>
      <c r="B49" s="7" t="str">
        <f>INDEX('DOWNLOAD SHEET'!$C:$C,MATCH($A49,'DOWNLOAD SHEET'!$A:$A,0))</f>
        <v>MH</v>
      </c>
      <c r="C49" s="7">
        <f>INDEX('DOWNLOAD SHEET'!$B:$B,MATCH($A49,'DOWNLOAD SHEET'!$A:$A,0))</f>
        <v>130.21199999999999</v>
      </c>
      <c r="D49" s="7">
        <v>3.51</v>
      </c>
      <c r="E49" s="15" t="s">
        <v>61</v>
      </c>
      <c r="F49" s="17">
        <f>IF($D49=0,IF(ISBLANK($D49),"","Not Obtained"),SUM(C$49-$D49))</f>
        <v>126.70199999999998</v>
      </c>
      <c r="G49" s="7" t="str">
        <f>IFERROR(INDEX('DOWNLOAD SHEET'!$D:$D,MATCH($A49,'DOWNLOAD SHEET'!$A:$A,0))&amp;"","")</f>
        <v/>
      </c>
      <c r="H49" s="6"/>
      <c r="I49" s="15"/>
    </row>
    <row r="50" spans="1:9" x14ac:dyDescent="0.2">
      <c r="A50" s="9" t="s">
        <v>74</v>
      </c>
      <c r="B50" s="7"/>
      <c r="C50" s="15"/>
      <c r="D50" s="7">
        <v>3.49</v>
      </c>
      <c r="E50" s="15" t="s">
        <v>54</v>
      </c>
      <c r="F50" s="17">
        <f>IF(D50="","",SUM(C49-D50))</f>
        <v>126.72199999999999</v>
      </c>
      <c r="H50" s="6"/>
      <c r="I50" s="15"/>
    </row>
    <row r="51" spans="1:9" x14ac:dyDescent="0.2">
      <c r="A51" s="9"/>
      <c r="B51" s="7"/>
      <c r="C51" s="15"/>
      <c r="D51" s="7"/>
      <c r="E51" s="15"/>
      <c r="F51" s="17" t="str">
        <f>IF(D51="","",SUM(C49-D51))</f>
        <v/>
      </c>
      <c r="H51" s="6"/>
      <c r="I51" s="15"/>
    </row>
    <row r="52" spans="1:9" x14ac:dyDescent="0.2">
      <c r="A52" s="9"/>
      <c r="B52" s="7"/>
      <c r="C52" s="15"/>
      <c r="D52" s="7"/>
      <c r="E52" s="15"/>
      <c r="F52" s="17" t="str">
        <f>IF(D52="","",SUM(C49-D52))</f>
        <v/>
      </c>
      <c r="H52" s="6"/>
      <c r="I52" s="15"/>
    </row>
    <row r="53" spans="1:9" x14ac:dyDescent="0.2">
      <c r="A53" s="9"/>
      <c r="B53" s="7"/>
      <c r="C53" s="15"/>
      <c r="D53" s="7"/>
      <c r="E53" s="15"/>
      <c r="F53" s="17"/>
      <c r="I53" s="7"/>
    </row>
    <row r="54" spans="1:9" x14ac:dyDescent="0.2">
      <c r="A54" s="9">
        <f t="shared" ref="A54" si="14">IF(ISBLANK(D49),"",IF(D49&gt;=0,A49+1,0))</f>
        <v>209</v>
      </c>
      <c r="B54" s="7" t="str">
        <f>INDEX('DOWNLOAD SHEET'!$C:$C,MATCH($A54,'DOWNLOAD SHEET'!$A:$A,0))</f>
        <v>MH</v>
      </c>
      <c r="C54" s="7">
        <f>INDEX('DOWNLOAD SHEET'!$B:$B,MATCH($A54,'DOWNLOAD SHEET'!$A:$A,0))</f>
        <v>130.16200000000001</v>
      </c>
      <c r="D54" s="7">
        <v>2.94</v>
      </c>
      <c r="E54" s="15" t="s">
        <v>53</v>
      </c>
      <c r="F54" s="17">
        <f>IF($D54=0,IF(ISBLANK($D54),"","Not Obtained"),SUM(C$54-$D54))</f>
        <v>127.22200000000001</v>
      </c>
      <c r="G54" s="7" t="str">
        <f>IFERROR(INDEX('DOWNLOAD SHEET'!$D:$D,MATCH($A54,'DOWNLOAD SHEET'!$A:$A,0))&amp;"","")</f>
        <v/>
      </c>
      <c r="H54" s="6"/>
      <c r="I54" s="15"/>
    </row>
    <row r="55" spans="1:9" x14ac:dyDescent="0.2">
      <c r="A55" s="9" t="s">
        <v>75</v>
      </c>
      <c r="B55" s="7"/>
      <c r="C55" s="15"/>
      <c r="D55" s="7"/>
      <c r="E55" s="15"/>
      <c r="F55" s="17" t="str">
        <f t="shared" ref="F55:F57" si="15">IF($D55=0,IF(ISBLANK($D55),"","Not Obtained"),SUM(C$54-$D55))</f>
        <v/>
      </c>
      <c r="H55" s="6"/>
      <c r="I55" s="6"/>
    </row>
    <row r="56" spans="1:9" x14ac:dyDescent="0.2">
      <c r="A56" s="9"/>
      <c r="B56" s="15"/>
      <c r="C56" s="7"/>
      <c r="D56" s="7"/>
      <c r="E56" s="15"/>
      <c r="F56" s="17" t="str">
        <f t="shared" si="15"/>
        <v/>
      </c>
      <c r="H56" s="6"/>
      <c r="I56" s="6"/>
    </row>
    <row r="57" spans="1:9" x14ac:dyDescent="0.2">
      <c r="A57" s="9"/>
      <c r="B57" s="15"/>
      <c r="C57" s="7"/>
      <c r="D57" s="7"/>
      <c r="E57" s="15"/>
      <c r="F57" s="17" t="str">
        <f t="shared" si="15"/>
        <v/>
      </c>
      <c r="H57" s="6"/>
      <c r="I57" s="6"/>
    </row>
    <row r="58" spans="1:9" x14ac:dyDescent="0.2">
      <c r="B58" s="15"/>
      <c r="F58" s="5"/>
    </row>
    <row r="59" spans="1:9" x14ac:dyDescent="0.2">
      <c r="F59" s="5"/>
    </row>
  </sheetData>
  <customSheetViews>
    <customSheetView guid="{B1D7F3D8-C9CF-4E79-A9DE-2E2DD2AC1F82}" showPageBreaks="1" printArea="1">
      <selection activeCell="A9" sqref="A9"/>
      <pageMargins left="0.75" right="0.75" top="1" bottom="1" header="0.5" footer="0.5"/>
      <printOptions gridLines="1"/>
      <pageSetup scale="88" orientation="portrait" r:id="rId1"/>
      <headerFooter alignWithMargins="0"/>
    </customSheetView>
    <customSheetView guid="{1BDE0E37-764A-4F57-894C-48317DEB29C4}" showPageBreaks="1" printArea="1">
      <selection activeCell="E2" sqref="E2"/>
      <pageMargins left="0.75" right="0.75" top="1" bottom="1" header="0.5" footer="0.5"/>
      <printOptions gridLines="1"/>
      <pageSetup scale="88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8" orientation="portrait" r:id="rId3"/>
      <headerFooter alignWithMargins="0"/>
    </customSheetView>
  </customSheetViews>
  <phoneticPr fontId="0" type="noConversion"/>
  <conditionalFormatting sqref="F9:F12">
    <cfRule type="containsText" dxfId="99" priority="10" operator="containsText" text="Not Obtained">
      <formula>NOT(ISERROR(SEARCH("Not Obtained",F9)))</formula>
    </cfRule>
  </conditionalFormatting>
  <conditionalFormatting sqref="F14:F17">
    <cfRule type="containsText" dxfId="98" priority="9" operator="containsText" text="Not Obtained">
      <formula>NOT(ISERROR(SEARCH("Not Obtained",F14)))</formula>
    </cfRule>
  </conditionalFormatting>
  <conditionalFormatting sqref="F19:F22">
    <cfRule type="containsText" dxfId="97" priority="8" operator="containsText" text="Not Obtained">
      <formula>NOT(ISERROR(SEARCH("Not Obtained",F19)))</formula>
    </cfRule>
  </conditionalFormatting>
  <conditionalFormatting sqref="F24:F27">
    <cfRule type="containsText" dxfId="96" priority="7" operator="containsText" text="Not Obtained">
      <formula>NOT(ISERROR(SEARCH("Not Obtained",F24)))</formula>
    </cfRule>
  </conditionalFormatting>
  <conditionalFormatting sqref="F29:F32">
    <cfRule type="containsText" dxfId="95" priority="6" operator="containsText" text="Not Obtained">
      <formula>NOT(ISERROR(SEARCH("Not Obtained",F29)))</formula>
    </cfRule>
  </conditionalFormatting>
  <conditionalFormatting sqref="F34:F37">
    <cfRule type="containsText" dxfId="94" priority="5" operator="containsText" text="Not Obtained">
      <formula>NOT(ISERROR(SEARCH("Not Obtained",F34)))</formula>
    </cfRule>
  </conditionalFormatting>
  <conditionalFormatting sqref="F39:F42">
    <cfRule type="containsText" dxfId="93" priority="4" operator="containsText" text="Not Obtained">
      <formula>NOT(ISERROR(SEARCH("Not Obtained",F39)))</formula>
    </cfRule>
  </conditionalFormatting>
  <conditionalFormatting sqref="F44:F47">
    <cfRule type="containsText" dxfId="92" priority="3" operator="containsText" text="Not Obtained">
      <formula>NOT(ISERROR(SEARCH("Not Obtained",F44)))</formula>
    </cfRule>
  </conditionalFormatting>
  <conditionalFormatting sqref="F49">
    <cfRule type="containsText" dxfId="91" priority="2" operator="containsText" text="Not Obtained">
      <formula>NOT(ISERROR(SEARCH("Not Obtained",F49)))</formula>
    </cfRule>
  </conditionalFormatting>
  <conditionalFormatting sqref="F54:F57">
    <cfRule type="containsText" dxfId="9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8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#REF!</xm:f>
          </x14:formula1>
          <xm:sqref>B4:B6</xm:sqref>
        </x14:dataValidation>
        <x14:dataValidation type="list" allowBlank="1" showInputMessage="1" showErrorMessage="1" xr:uid="{00000000-0002-0000-0100-000001000000}">
          <x14:formula1>
            <xm:f>Description!$C$2:$C$10</xm:f>
          </x14:formula1>
          <xm:sqref>E2</xm:sqref>
        </x14:dataValidation>
        <x14:dataValidation type="list" allowBlank="1" showInputMessage="1" showErrorMessage="1" xr:uid="{00000000-0002-0000-0100-000002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E5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9"/>
  <sheetViews>
    <sheetView zoomScaleNormal="100" workbookViewId="0">
      <selection activeCell="E20" sqref="E20"/>
    </sheetView>
  </sheetViews>
  <sheetFormatPr defaultRowHeight="12.75" x14ac:dyDescent="0.2"/>
  <cols>
    <col min="1" max="1" width="13.5703125" style="13" bestFit="1" customWidth="1"/>
    <col min="2" max="2" width="17" style="6" bestFit="1" customWidth="1"/>
    <col min="3" max="3" width="11.140625" bestFit="1" customWidth="1"/>
    <col min="4" max="4" width="17.42578125" bestFit="1" customWidth="1"/>
    <col min="5" max="5" width="18" style="6" bestFit="1" customWidth="1"/>
    <col min="6" max="6" width="10.5703125" style="6" bestFit="1" customWidth="1"/>
    <col min="7" max="7" width="5.140625" style="6" bestFit="1" customWidth="1"/>
    <col min="8" max="8" width="11.7109375" customWidth="1"/>
  </cols>
  <sheetData>
    <row r="1" spans="1:9" x14ac:dyDescent="0.2">
      <c r="A1" s="14" t="s">
        <v>15</v>
      </c>
      <c r="B1" s="6">
        <f>'pg1'!B1</f>
        <v>0</v>
      </c>
      <c r="C1" s="1"/>
      <c r="D1" s="4" t="str">
        <f>'pg1'!D1</f>
        <v>PR Number:</v>
      </c>
      <c r="E1" s="12" t="str">
        <f>'pg1'!E1</f>
        <v>XDO 1040</v>
      </c>
      <c r="F1" s="19" t="s">
        <v>19</v>
      </c>
      <c r="G1" s="22">
        <f>'pg1'!G1</f>
        <v>0</v>
      </c>
      <c r="H1" s="18"/>
    </row>
    <row r="2" spans="1:9" x14ac:dyDescent="0.2">
      <c r="A2" s="14" t="s">
        <v>8</v>
      </c>
      <c r="B2" s="6">
        <f>'pg1'!B2</f>
        <v>0</v>
      </c>
      <c r="C2" s="1"/>
      <c r="D2" s="1" t="str">
        <f>'pg1'!D2</f>
        <v>Job Type:</v>
      </c>
      <c r="E2" s="12" t="str">
        <f>'pg1'!E2</f>
        <v>WM/WWM As Built</v>
      </c>
      <c r="F2" s="18"/>
      <c r="G2" s="22">
        <f>'pg1'!G2</f>
        <v>0</v>
      </c>
      <c r="H2" s="18"/>
    </row>
    <row r="3" spans="1:9" x14ac:dyDescent="0.2">
      <c r="C3" s="1"/>
      <c r="D3" s="4" t="str">
        <f>'pg1'!D3</f>
        <v>City/Town:</v>
      </c>
      <c r="E3" s="12" t="str">
        <f>'pg1'!E3</f>
        <v>Oakville</v>
      </c>
      <c r="F3" s="4"/>
      <c r="G3" s="22">
        <f>'pg1'!G3</f>
        <v>0</v>
      </c>
      <c r="H3" s="18"/>
    </row>
    <row r="4" spans="1:9" x14ac:dyDescent="0.2">
      <c r="A4" s="14" t="s">
        <v>16</v>
      </c>
      <c r="B4" s="6">
        <f>'pg1'!B4</f>
        <v>0</v>
      </c>
      <c r="C4" s="1"/>
      <c r="D4" s="4" t="s">
        <v>38</v>
      </c>
      <c r="E4" s="23">
        <f>'pg1'!E4</f>
        <v>44522</v>
      </c>
      <c r="F4" s="18"/>
      <c r="G4" s="22">
        <f>'pg1'!G4</f>
        <v>0</v>
      </c>
      <c r="H4" s="18"/>
    </row>
    <row r="5" spans="1:9" x14ac:dyDescent="0.2">
      <c r="A5" s="14" t="s">
        <v>17</v>
      </c>
      <c r="B5" s="6">
        <f>'pg1'!B5</f>
        <v>0</v>
      </c>
      <c r="C5" s="1"/>
      <c r="D5" s="4" t="str">
        <f>'pg1'!D5</f>
        <v>Crew:</v>
      </c>
      <c r="E5" s="12">
        <f>'pg1'!E5</f>
        <v>5772</v>
      </c>
      <c r="F5" s="18"/>
      <c r="G5" s="22">
        <f>'pg1'!G5</f>
        <v>0</v>
      </c>
      <c r="H5" s="18"/>
    </row>
    <row r="6" spans="1:9" x14ac:dyDescent="0.2">
      <c r="A6" s="14" t="s">
        <v>18</v>
      </c>
      <c r="B6" s="6">
        <f>'pg1'!B6</f>
        <v>0</v>
      </c>
      <c r="C6" s="1"/>
      <c r="D6" s="1"/>
      <c r="G6" s="22">
        <f>'pg1'!G6</f>
        <v>0</v>
      </c>
    </row>
    <row r="7" spans="1:9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IF(ISBLANK('pg1'!D54),"",IF('pg1'!D54&gt;=0,'pg1'!A54+1,0))</f>
        <v>210</v>
      </c>
      <c r="B9" s="7" t="str">
        <f>INDEX('DOWNLOAD SHEET'!$C:$C,MATCH($A9,'DOWNLOAD SHEET'!$A:$A,0))</f>
        <v>MH</v>
      </c>
      <c r="C9" s="7">
        <f>INDEX('DOWNLOAD SHEET'!$B:$B,MATCH($A9,'DOWNLOAD SHEET'!$A:$A,0))</f>
        <v>130.12</v>
      </c>
      <c r="D9" s="7">
        <v>3.76</v>
      </c>
      <c r="E9" s="15" t="s">
        <v>61</v>
      </c>
      <c r="F9" s="17">
        <f>IF($D9=0,IF(ISBLANK($D9),"","Not Obtained"),SUM(C$9-$D9))</f>
        <v>126.36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77</v>
      </c>
      <c r="B10" s="7"/>
      <c r="C10" s="15"/>
      <c r="D10" s="7">
        <v>3.73</v>
      </c>
      <c r="E10" s="15" t="s">
        <v>54</v>
      </c>
      <c r="F10" s="17">
        <f t="shared" ref="F10:F12" si="0">IF($D10=0,IF(ISBLANK($D10),"","Not Obtained"),SUM(C$9-$D10))</f>
        <v>126.39</v>
      </c>
      <c r="H10" s="6"/>
      <c r="I10" s="6"/>
    </row>
    <row r="11" spans="1:9" x14ac:dyDescent="0.2">
      <c r="A11" s="9"/>
      <c r="B11" s="7"/>
      <c r="C11" s="15"/>
      <c r="D11" s="7"/>
      <c r="E11" s="15"/>
      <c r="F11" s="17" t="str">
        <f t="shared" si="0"/>
        <v/>
      </c>
      <c r="H11" s="6"/>
      <c r="I11" s="6"/>
    </row>
    <row r="12" spans="1:9" x14ac:dyDescent="0.2">
      <c r="A12" s="9"/>
      <c r="B12" s="7"/>
      <c r="C12" s="15"/>
      <c r="D12" s="7"/>
      <c r="E12" s="15"/>
      <c r="F12" s="17" t="str">
        <f t="shared" si="0"/>
        <v/>
      </c>
      <c r="H12" s="6"/>
      <c r="I12" s="6"/>
    </row>
    <row r="13" spans="1:9" x14ac:dyDescent="0.2">
      <c r="A13" s="9"/>
      <c r="B13" s="7"/>
      <c r="C13" s="15"/>
      <c r="D13" s="7"/>
      <c r="E13" s="15"/>
      <c r="F13" s="17"/>
    </row>
    <row r="14" spans="1:9" x14ac:dyDescent="0.2">
      <c r="A14" s="9">
        <f>IF(ISBLANK(D9),"",IF(D9&gt;=0,A9+1,0))</f>
        <v>211</v>
      </c>
      <c r="B14" s="7" t="str">
        <f>INDEX('DOWNLOAD SHEET'!$C:$C,MATCH($A14,'DOWNLOAD SHEET'!$A:$A,0))</f>
        <v>MH</v>
      </c>
      <c r="C14" s="7">
        <f>INDEX('DOWNLOAD SHEET'!$B:$B,MATCH($A14,'DOWNLOAD SHEET'!$A:$A,0))</f>
        <v>130.179</v>
      </c>
      <c r="D14" s="7">
        <v>3.61</v>
      </c>
      <c r="E14" s="15" t="s">
        <v>59</v>
      </c>
      <c r="F14" s="17">
        <f>IF($D14=0,IF(ISBLANK($D14),"","Not Obtained"),SUM(C$14-$D14))</f>
        <v>126.569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78</v>
      </c>
      <c r="B15" s="7"/>
      <c r="C15" s="15"/>
      <c r="D15" s="7">
        <v>3.58</v>
      </c>
      <c r="E15" s="15" t="s">
        <v>53</v>
      </c>
      <c r="F15" s="17">
        <f t="shared" ref="F15:F17" si="1">IF($D15=0,IF(ISBLANK($D15),"","Not Obtained"),SUM(C$14-$D15))</f>
        <v>126.599</v>
      </c>
      <c r="H15" s="6"/>
      <c r="I15" s="6"/>
    </row>
    <row r="16" spans="1:9" x14ac:dyDescent="0.2">
      <c r="A16" s="9"/>
      <c r="B16" s="7"/>
      <c r="C16" s="15"/>
      <c r="D16" s="7"/>
      <c r="E16" s="15"/>
      <c r="F16" s="17" t="str">
        <f t="shared" si="1"/>
        <v/>
      </c>
      <c r="H16" s="6"/>
      <c r="I16" s="6"/>
    </row>
    <row r="17" spans="1:9" x14ac:dyDescent="0.2">
      <c r="A17" s="9"/>
      <c r="B17" s="7"/>
      <c r="C17" s="15"/>
      <c r="D17" s="7"/>
      <c r="E17" s="15"/>
      <c r="F17" s="17" t="str">
        <f t="shared" si="1"/>
        <v/>
      </c>
      <c r="H17" s="6"/>
      <c r="I17" s="6"/>
    </row>
    <row r="18" spans="1:9" x14ac:dyDescent="0.2">
      <c r="A18" s="9"/>
      <c r="B18" s="7"/>
      <c r="C18" s="15"/>
      <c r="D18" s="7"/>
      <c r="E18" s="15"/>
      <c r="F18" s="17"/>
    </row>
    <row r="19" spans="1:9" x14ac:dyDescent="0.2">
      <c r="A19" s="9">
        <f t="shared" ref="A19" si="2">IF(ISBLANK(D14),"",IF(D14&gt;=0,A14+1,0))</f>
        <v>212</v>
      </c>
      <c r="B19" s="7" t="str">
        <f>INDEX('DOWNLOAD SHEET'!$C:$C,MATCH($A19,'DOWNLOAD SHEET'!$A:$A,0))</f>
        <v>MH</v>
      </c>
      <c r="C19" s="7">
        <f>INDEX('DOWNLOAD SHEET'!$B:$B,MATCH($A19,'DOWNLOAD SHEET'!$A:$A,0))</f>
        <v>130.01900000000001</v>
      </c>
      <c r="D19" s="7">
        <v>3.8</v>
      </c>
      <c r="E19" s="15" t="s">
        <v>52</v>
      </c>
      <c r="F19" s="17">
        <f>IF($D19=0,IF(ISBLANK($D19),"","Not Obtained"),SUM(C$19-$D19))</f>
        <v>126.21900000000001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79</v>
      </c>
      <c r="B20" s="7"/>
      <c r="C20" s="15"/>
      <c r="D20" s="7">
        <v>3.79</v>
      </c>
      <c r="E20" s="15" t="s">
        <v>58</v>
      </c>
      <c r="F20" s="17">
        <f t="shared" ref="F20:F22" si="3">IF($D20=0,IF(ISBLANK($D20),"","Not Obtained"),SUM(C$19-$D20))</f>
        <v>126.229</v>
      </c>
      <c r="H20" s="6"/>
      <c r="I20" s="6"/>
    </row>
    <row r="21" spans="1:9" x14ac:dyDescent="0.2">
      <c r="A21" s="9"/>
      <c r="B21" s="7"/>
      <c r="C21" s="15"/>
      <c r="D21" s="7">
        <v>3.77</v>
      </c>
      <c r="E21" s="15" t="s">
        <v>60</v>
      </c>
      <c r="F21" s="17">
        <f t="shared" si="3"/>
        <v>126.24900000000001</v>
      </c>
      <c r="H21" s="6"/>
      <c r="I21" s="6"/>
    </row>
    <row r="22" spans="1:9" x14ac:dyDescent="0.2">
      <c r="A22" s="9"/>
      <c r="B22" s="7"/>
      <c r="C22" s="15"/>
      <c r="D22" s="7"/>
      <c r="E22" s="15"/>
      <c r="F22" s="17" t="str">
        <f t="shared" si="3"/>
        <v/>
      </c>
      <c r="H22" s="6"/>
      <c r="I22" s="6"/>
    </row>
    <row r="23" spans="1:9" x14ac:dyDescent="0.2">
      <c r="A23" s="9"/>
      <c r="B23" s="7"/>
      <c r="C23" s="16"/>
      <c r="D23" s="7"/>
      <c r="E23" s="15"/>
      <c r="F23" s="17"/>
    </row>
    <row r="24" spans="1:9" x14ac:dyDescent="0.2">
      <c r="A24" s="9">
        <f t="shared" ref="A24" si="4">IF(ISBLANK(D19),"",IF(D19&gt;=0,A19+1,0))</f>
        <v>213</v>
      </c>
      <c r="B24" s="7" t="str">
        <f>INDEX('DOWNLOAD SHEET'!$C:$C,MATCH($A24,'DOWNLOAD SHEET'!$A:$A,0))</f>
        <v>MH</v>
      </c>
      <c r="C24" s="7">
        <f>INDEX('DOWNLOAD SHEET'!$B:$B,MATCH($A24,'DOWNLOAD SHEET'!$A:$A,0))</f>
        <v>130.21700000000001</v>
      </c>
      <c r="D24" s="7">
        <v>2.95</v>
      </c>
      <c r="E24" s="15" t="s">
        <v>54</v>
      </c>
      <c r="F24" s="17">
        <f>IF($D24=0,IF(ISBLANK($D24),"","Not Obtained"),SUM(C$24-$D24))</f>
        <v>127.26700000000001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80</v>
      </c>
      <c r="B25" s="7"/>
      <c r="C25" s="15"/>
      <c r="D25" s="7">
        <v>2.89</v>
      </c>
      <c r="E25" s="15" t="s">
        <v>61</v>
      </c>
      <c r="F25" s="17">
        <f t="shared" ref="F25:F27" si="5">IF($D25=0,IF(ISBLANK($D25),"","Not Obtained"),SUM(C$24-$D25))</f>
        <v>127.32700000000001</v>
      </c>
      <c r="H25" s="6"/>
      <c r="I25" s="6"/>
    </row>
    <row r="26" spans="1:9" x14ac:dyDescent="0.2">
      <c r="A26" s="9"/>
      <c r="B26" s="7"/>
      <c r="C26" s="15"/>
      <c r="D26" s="7"/>
      <c r="E26" s="15"/>
      <c r="F26" s="17" t="str">
        <f t="shared" si="5"/>
        <v/>
      </c>
      <c r="H26" s="6"/>
      <c r="I26" s="6"/>
    </row>
    <row r="27" spans="1:9" x14ac:dyDescent="0.2">
      <c r="A27" s="9"/>
      <c r="B27" s="7"/>
      <c r="C27" s="15"/>
      <c r="D27" s="7"/>
      <c r="E27" s="15"/>
      <c r="F27" s="17" t="str">
        <f t="shared" si="5"/>
        <v/>
      </c>
      <c r="H27" s="6"/>
      <c r="I27" s="6"/>
    </row>
    <row r="28" spans="1:9" x14ac:dyDescent="0.2">
      <c r="A28" s="9"/>
      <c r="B28" s="7"/>
      <c r="C28" s="15"/>
      <c r="D28" s="7"/>
      <c r="E28" s="15"/>
      <c r="F28" s="17"/>
    </row>
    <row r="29" spans="1:9" x14ac:dyDescent="0.2">
      <c r="A29" s="9">
        <f t="shared" ref="A29" si="6">IF(ISBLANK(D24),"",IF(D24&gt;=0,A24+1,0))</f>
        <v>214</v>
      </c>
      <c r="B29" s="7" t="str">
        <f>INDEX('DOWNLOAD SHEET'!$C:$C,MATCH($A29,'DOWNLOAD SHEET'!$A:$A,0))</f>
        <v>MH</v>
      </c>
      <c r="C29" s="7">
        <f>INDEX('DOWNLOAD SHEET'!$B:$B,MATCH($A29,'DOWNLOAD SHEET'!$A:$A,0))</f>
        <v>130.029</v>
      </c>
      <c r="D29" s="7">
        <v>2.95</v>
      </c>
      <c r="E29" s="15" t="s">
        <v>52</v>
      </c>
      <c r="F29" s="17">
        <f>IF($D29=0,IF(ISBLANK($D29),"","Not Obtained"),SUM(C$29-$D29))</f>
        <v>127.07899999999999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81</v>
      </c>
      <c r="B30" s="7"/>
      <c r="C30" s="15"/>
      <c r="D30" s="7">
        <v>2.91</v>
      </c>
      <c r="E30" s="15" t="s">
        <v>60</v>
      </c>
      <c r="F30" s="17">
        <f t="shared" ref="F30:F32" si="7">IF($D30=0,IF(ISBLANK($D30),"","Not Obtained"),SUM(C$29-$D30))</f>
        <v>127.119</v>
      </c>
      <c r="H30" s="6"/>
      <c r="I30" s="6"/>
    </row>
    <row r="31" spans="1:9" x14ac:dyDescent="0.2">
      <c r="A31" s="9"/>
      <c r="B31" s="7"/>
      <c r="C31" s="15"/>
      <c r="D31" s="7"/>
      <c r="E31" s="15"/>
      <c r="F31" s="17" t="str">
        <f t="shared" si="7"/>
        <v/>
      </c>
      <c r="H31" s="6"/>
      <c r="I31" s="6"/>
    </row>
    <row r="32" spans="1:9" x14ac:dyDescent="0.2">
      <c r="A32" s="9"/>
      <c r="B32" s="7"/>
      <c r="C32" s="15"/>
      <c r="D32" s="7"/>
      <c r="E32" s="15"/>
      <c r="F32" s="17" t="str">
        <f t="shared" si="7"/>
        <v/>
      </c>
      <c r="H32" s="6"/>
      <c r="I32" s="6"/>
    </row>
    <row r="33" spans="1:9" x14ac:dyDescent="0.2">
      <c r="A33" s="9"/>
      <c r="B33" s="7"/>
      <c r="C33" s="15"/>
      <c r="D33" s="7"/>
      <c r="E33" s="15"/>
      <c r="F33" s="17"/>
    </row>
    <row r="34" spans="1:9" x14ac:dyDescent="0.2">
      <c r="A34" s="9">
        <f t="shared" ref="A34" si="8">IF(ISBLANK(D29),"",IF(D29&gt;=0,A29+1,0))</f>
        <v>215</v>
      </c>
      <c r="B34" s="7" t="str">
        <f>INDEX('DOWNLOAD SHEET'!$C:$C,MATCH($A34,'DOWNLOAD SHEET'!$A:$A,0))</f>
        <v>MH</v>
      </c>
      <c r="C34" s="7">
        <f>INDEX('DOWNLOAD SHEET'!$B:$B,MATCH($A34,'DOWNLOAD SHEET'!$A:$A,0))</f>
        <v>129.398</v>
      </c>
      <c r="D34" s="7">
        <v>3.26</v>
      </c>
      <c r="E34" s="15" t="s">
        <v>54</v>
      </c>
      <c r="F34" s="17">
        <f>IF($D34=0,IF(ISBLANK($D34),"","Not Obtained"),SUM(C$34-$D34))</f>
        <v>126.13799999999999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82</v>
      </c>
      <c r="B35" s="7"/>
      <c r="C35" s="15"/>
      <c r="D35" s="7">
        <v>3.2109999999999999</v>
      </c>
      <c r="E35" s="15" t="s">
        <v>55</v>
      </c>
      <c r="F35" s="17">
        <f t="shared" ref="F35:F37" si="9">IF($D35=0,IF(ISBLANK($D35),"","Not Obtained"),SUM(C$34-$D35))</f>
        <v>126.187</v>
      </c>
      <c r="H35" s="6"/>
      <c r="I35" s="6"/>
    </row>
    <row r="36" spans="1:9" x14ac:dyDescent="0.2">
      <c r="A36" s="9"/>
      <c r="B36" s="7"/>
      <c r="C36" s="15"/>
      <c r="D36" s="7"/>
      <c r="E36" s="15"/>
      <c r="F36" s="17" t="str">
        <f t="shared" si="9"/>
        <v/>
      </c>
      <c r="H36" s="6"/>
      <c r="I36" s="6"/>
    </row>
    <row r="37" spans="1:9" x14ac:dyDescent="0.2">
      <c r="A37" s="9"/>
      <c r="B37" s="7"/>
      <c r="C37" s="15"/>
      <c r="D37" s="7"/>
      <c r="E37" s="15"/>
      <c r="F37" s="17" t="str">
        <f t="shared" si="9"/>
        <v/>
      </c>
      <c r="H37" s="6"/>
      <c r="I37" s="6"/>
    </row>
    <row r="38" spans="1:9" x14ac:dyDescent="0.2">
      <c r="A38" s="9"/>
      <c r="B38" s="7"/>
      <c r="C38" s="15"/>
      <c r="D38" s="7"/>
      <c r="E38" s="15"/>
      <c r="F38" s="17"/>
    </row>
    <row r="39" spans="1:9" x14ac:dyDescent="0.2">
      <c r="A39" s="9">
        <f t="shared" ref="A39" si="10">IF(ISBLANK(D34),"",IF(D34&gt;=0,A34+1,0))</f>
        <v>216</v>
      </c>
      <c r="B39" s="7" t="str">
        <f>INDEX('DOWNLOAD SHEET'!$C:$C,MATCH($A39,'DOWNLOAD SHEET'!$A:$A,0))</f>
        <v>MH</v>
      </c>
      <c r="C39" s="7">
        <f>INDEX('DOWNLOAD SHEET'!$B:$B,MATCH($A39,'DOWNLOAD SHEET'!$A:$A,0))</f>
        <v>129.09200000000001</v>
      </c>
      <c r="D39" s="7">
        <v>3.61</v>
      </c>
      <c r="E39" s="15" t="s">
        <v>54</v>
      </c>
      <c r="F39" s="17">
        <f>IF($D39=0,IF(ISBLANK($D39),"","Not Obtained"),SUM(C$39-$D39))</f>
        <v>125.48200000000001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83</v>
      </c>
      <c r="B40" s="7"/>
      <c r="C40" s="15"/>
      <c r="D40" s="7">
        <v>3.59</v>
      </c>
      <c r="E40" s="15" t="s">
        <v>53</v>
      </c>
      <c r="F40" s="17">
        <f t="shared" ref="F40:F42" si="11">IF($D40=0,IF(ISBLANK($D40),"","Not Obtained"),SUM(C$39-$D40))</f>
        <v>125.50200000000001</v>
      </c>
      <c r="H40" s="6"/>
      <c r="I40" s="6"/>
    </row>
    <row r="41" spans="1:9" x14ac:dyDescent="0.2">
      <c r="A41" s="9"/>
      <c r="B41" s="7"/>
      <c r="C41" s="15"/>
      <c r="D41" s="7">
        <v>3.57</v>
      </c>
      <c r="E41" s="15" t="s">
        <v>55</v>
      </c>
      <c r="F41" s="17">
        <f t="shared" si="11"/>
        <v>125.52200000000002</v>
      </c>
      <c r="H41" s="6"/>
      <c r="I41" s="6"/>
    </row>
    <row r="42" spans="1:9" x14ac:dyDescent="0.2">
      <c r="A42" s="9"/>
      <c r="B42" s="7"/>
      <c r="C42" s="15"/>
      <c r="D42" s="7"/>
      <c r="E42" s="15"/>
      <c r="F42" s="17" t="str">
        <f t="shared" si="11"/>
        <v/>
      </c>
      <c r="H42" s="6"/>
      <c r="I42" s="6"/>
    </row>
    <row r="43" spans="1:9" x14ac:dyDescent="0.2">
      <c r="A43" s="9"/>
      <c r="B43" s="7"/>
      <c r="C43" s="15"/>
      <c r="D43" s="7"/>
      <c r="E43" s="15"/>
      <c r="F43" s="17"/>
    </row>
    <row r="44" spans="1:9" x14ac:dyDescent="0.2">
      <c r="A44" s="9">
        <f t="shared" ref="A44" si="12">IF(ISBLANK(D39),"",IF(D39&gt;=0,A39+1,0))</f>
        <v>217</v>
      </c>
      <c r="B44" s="7" t="str">
        <f>INDEX('DOWNLOAD SHEET'!$C:$C,MATCH($A44,'DOWNLOAD SHEET'!$A:$A,0))</f>
        <v>MH</v>
      </c>
      <c r="C44" s="7">
        <f>INDEX('DOWNLOAD SHEET'!$B:$B,MATCH($A44,'DOWNLOAD SHEET'!$A:$A,0))</f>
        <v>128.33199999999999</v>
      </c>
      <c r="D44" s="7">
        <v>3.63</v>
      </c>
      <c r="E44" s="15" t="s">
        <v>52</v>
      </c>
      <c r="F44" s="17">
        <f>IF($D44=0,IF(ISBLANK($D44),"","Not Obtained"),SUM(C$44-$D44))</f>
        <v>124.702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84</v>
      </c>
      <c r="B45" s="7"/>
      <c r="C45" s="15"/>
      <c r="D45" s="7">
        <v>3.54</v>
      </c>
      <c r="E45" s="15" t="s">
        <v>53</v>
      </c>
      <c r="F45" s="17">
        <f t="shared" ref="F45:F47" si="13">IF($D45=0,IF(ISBLANK($D45),"","Not Obtained"),SUM(C$44-$D45))</f>
        <v>124.79199999999999</v>
      </c>
      <c r="H45" s="6"/>
      <c r="I45" s="6"/>
    </row>
    <row r="46" spans="1:9" x14ac:dyDescent="0.2">
      <c r="A46" s="9"/>
      <c r="B46" s="7"/>
      <c r="C46" s="15"/>
      <c r="D46" s="7">
        <v>3.54</v>
      </c>
      <c r="E46" s="15" t="s">
        <v>54</v>
      </c>
      <c r="F46" s="17">
        <f t="shared" si="13"/>
        <v>124.79199999999999</v>
      </c>
      <c r="H46" s="6"/>
      <c r="I46" s="6"/>
    </row>
    <row r="47" spans="1:9" x14ac:dyDescent="0.2">
      <c r="A47" s="9"/>
      <c r="B47" s="7"/>
      <c r="C47" s="15"/>
      <c r="D47" s="7"/>
      <c r="E47" s="15"/>
      <c r="F47" s="17" t="str">
        <f t="shared" si="13"/>
        <v/>
      </c>
      <c r="H47" s="6"/>
      <c r="I47" s="6"/>
    </row>
    <row r="48" spans="1:9" x14ac:dyDescent="0.2">
      <c r="A48" s="9"/>
      <c r="B48" s="7"/>
      <c r="C48" s="15"/>
      <c r="D48" s="7"/>
      <c r="E48" s="15"/>
      <c r="F48" s="17"/>
    </row>
    <row r="49" spans="1:9" x14ac:dyDescent="0.2">
      <c r="A49" s="9">
        <f t="shared" ref="A49" si="14">IF(ISBLANK(D44),"",IF(D44&gt;=0,A44+1,0))</f>
        <v>218</v>
      </c>
      <c r="B49" s="7" t="str">
        <f>INDEX('DOWNLOAD SHEET'!$C:$C,MATCH($A49,'DOWNLOAD SHEET'!$A:$A,0))</f>
        <v>MH</v>
      </c>
      <c r="C49" s="7">
        <f>INDEX('DOWNLOAD SHEET'!$B:$B,MATCH($A49,'DOWNLOAD SHEET'!$A:$A,0))</f>
        <v>126.66500000000001</v>
      </c>
      <c r="D49" s="7">
        <v>4.24</v>
      </c>
      <c r="E49" s="15" t="s">
        <v>52</v>
      </c>
      <c r="F49" s="17">
        <f>IF($D49=0,IF(ISBLANK($D49),"","Not Obtained"),SUM(C$49-$D49))</f>
        <v>122.42500000000001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85</v>
      </c>
      <c r="B50" s="7"/>
      <c r="C50" s="15"/>
      <c r="D50" s="7">
        <v>4.18</v>
      </c>
      <c r="E50" s="15" t="s">
        <v>53</v>
      </c>
      <c r="F50" s="17">
        <f>IF(D50="","",SUM(C49-D50))</f>
        <v>122.48500000000001</v>
      </c>
      <c r="H50" s="6"/>
      <c r="I50" s="6"/>
    </row>
    <row r="51" spans="1:9" x14ac:dyDescent="0.2">
      <c r="A51" s="9"/>
      <c r="B51" s="7"/>
      <c r="C51" s="15"/>
      <c r="D51" s="7">
        <v>4.2300000000000004</v>
      </c>
      <c r="E51" s="15" t="s">
        <v>55</v>
      </c>
      <c r="F51" s="17">
        <f>IF(D51="","",SUM(C49-D51))</f>
        <v>122.435</v>
      </c>
      <c r="H51" s="6"/>
      <c r="I51" s="6"/>
    </row>
    <row r="52" spans="1:9" x14ac:dyDescent="0.2">
      <c r="A52" s="9"/>
      <c r="B52" s="7"/>
      <c r="C52" s="15"/>
      <c r="D52" s="7">
        <v>4.2</v>
      </c>
      <c r="E52" s="15" t="s">
        <v>54</v>
      </c>
      <c r="F52" s="17">
        <f>IF(D52="","",SUM(C49-D52))</f>
        <v>122.465</v>
      </c>
      <c r="H52" s="6"/>
      <c r="I52" s="6"/>
    </row>
    <row r="53" spans="1:9" x14ac:dyDescent="0.2">
      <c r="A53" s="9"/>
      <c r="B53" s="7"/>
      <c r="C53" s="15"/>
      <c r="D53" s="7"/>
      <c r="E53" s="15"/>
      <c r="F53" s="17"/>
    </row>
    <row r="54" spans="1:9" x14ac:dyDescent="0.2">
      <c r="A54" s="9">
        <f t="shared" ref="A54" si="15">IF(ISBLANK(D49),"",IF(D49&gt;=0,A49+1,0))</f>
        <v>219</v>
      </c>
      <c r="B54" s="7" t="str">
        <f>INDEX('DOWNLOAD SHEET'!$C:$C,MATCH($A54,'DOWNLOAD SHEET'!$A:$A,0))</f>
        <v>MH</v>
      </c>
      <c r="C54" s="7">
        <f>INDEX('DOWNLOAD SHEET'!$B:$B,MATCH($A54,'DOWNLOAD SHEET'!$A:$A,0))</f>
        <v>126.699</v>
      </c>
      <c r="D54" s="7">
        <v>3.59</v>
      </c>
      <c r="E54" s="15" t="s">
        <v>53</v>
      </c>
      <c r="F54" s="17">
        <f>IF($D54=0,IF(ISBLANK($D54),"","Not Obtained"),SUM(C$54-$D54))</f>
        <v>123.10899999999999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86</v>
      </c>
      <c r="B55" s="7"/>
      <c r="C55" s="15"/>
      <c r="D55" s="7">
        <v>3.56</v>
      </c>
      <c r="E55" s="15" t="s">
        <v>52</v>
      </c>
      <c r="F55" s="17">
        <f t="shared" ref="F55:F57" si="16">IF($D55=0,IF(ISBLANK($D55),"","Not Obtained"),SUM(C$54-$D55))</f>
        <v>123.139</v>
      </c>
      <c r="H55" s="6"/>
      <c r="I55" s="6"/>
    </row>
    <row r="56" spans="1:9" x14ac:dyDescent="0.2">
      <c r="A56" s="9"/>
      <c r="B56" s="15"/>
      <c r="C56" s="7"/>
      <c r="D56" s="7"/>
      <c r="E56" s="15" t="s">
        <v>76</v>
      </c>
      <c r="F56" s="17" t="str">
        <f t="shared" si="16"/>
        <v/>
      </c>
      <c r="H56" s="6"/>
      <c r="I56" s="6"/>
    </row>
    <row r="57" spans="1:9" x14ac:dyDescent="0.2">
      <c r="A57" s="9"/>
      <c r="B57" s="15"/>
      <c r="C57" s="7"/>
      <c r="D57" s="7"/>
      <c r="E57" s="15"/>
      <c r="F57" s="17" t="str">
        <f t="shared" si="16"/>
        <v/>
      </c>
      <c r="H57" s="6"/>
      <c r="I57" s="6"/>
    </row>
    <row r="58" spans="1:9" x14ac:dyDescent="0.2">
      <c r="A58" s="9"/>
      <c r="B58" s="15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phoneticPr fontId="0" type="noConversion"/>
  <conditionalFormatting sqref="F9:F12">
    <cfRule type="containsText" dxfId="89" priority="10" operator="containsText" text="Not Obtained">
      <formula>NOT(ISERROR(SEARCH("Not Obtained",F9)))</formula>
    </cfRule>
  </conditionalFormatting>
  <conditionalFormatting sqref="F14:F17">
    <cfRule type="containsText" dxfId="88" priority="9" operator="containsText" text="Not Obtained">
      <formula>NOT(ISERROR(SEARCH("Not Obtained",F14)))</formula>
    </cfRule>
  </conditionalFormatting>
  <conditionalFormatting sqref="F19:F22">
    <cfRule type="containsText" dxfId="87" priority="8" operator="containsText" text="Not Obtained">
      <formula>NOT(ISERROR(SEARCH("Not Obtained",F19)))</formula>
    </cfRule>
  </conditionalFormatting>
  <conditionalFormatting sqref="F24:F27">
    <cfRule type="containsText" dxfId="86" priority="7" operator="containsText" text="Not Obtained">
      <formula>NOT(ISERROR(SEARCH("Not Obtained",F24)))</formula>
    </cfRule>
  </conditionalFormatting>
  <conditionalFormatting sqref="F29:F32">
    <cfRule type="containsText" dxfId="85" priority="6" operator="containsText" text="Not Obtained">
      <formula>NOT(ISERROR(SEARCH("Not Obtained",F29)))</formula>
    </cfRule>
  </conditionalFormatting>
  <conditionalFormatting sqref="F34:F37">
    <cfRule type="containsText" dxfId="84" priority="5" operator="containsText" text="Not Obtained">
      <formula>NOT(ISERROR(SEARCH("Not Obtained",F34)))</formula>
    </cfRule>
  </conditionalFormatting>
  <conditionalFormatting sqref="F39:F42">
    <cfRule type="containsText" dxfId="83" priority="4" operator="containsText" text="Not Obtained">
      <formula>NOT(ISERROR(SEARCH("Not Obtained",F39)))</formula>
    </cfRule>
  </conditionalFormatting>
  <conditionalFormatting sqref="F44:F47">
    <cfRule type="containsText" dxfId="82" priority="3" operator="containsText" text="Not Obtained">
      <formula>NOT(ISERROR(SEARCH("Not Obtained",F44)))</formula>
    </cfRule>
  </conditionalFormatting>
  <conditionalFormatting sqref="F49">
    <cfRule type="containsText" dxfId="81" priority="2" operator="containsText" text="Not Obtained">
      <formula>NOT(ISERROR(SEARCH("Not Obtained",F49)))</formula>
    </cfRule>
  </conditionalFormatting>
  <conditionalFormatting sqref="F54:F57">
    <cfRule type="containsText" dxfId="8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9"/>
  <sheetViews>
    <sheetView zoomScaleNormal="100" workbookViewId="0">
      <selection activeCell="E55" sqref="E55"/>
    </sheetView>
  </sheetViews>
  <sheetFormatPr defaultRowHeight="12.75" x14ac:dyDescent="0.2"/>
  <cols>
    <col min="1" max="1" width="13.5703125" style="13" bestFit="1" customWidth="1"/>
    <col min="2" max="2" width="17" style="6" bestFit="1" customWidth="1"/>
    <col min="3" max="3" width="11.140625" bestFit="1" customWidth="1"/>
    <col min="4" max="4" width="17.42578125" bestFit="1" customWidth="1"/>
    <col min="5" max="5" width="18" style="6" bestFit="1" customWidth="1"/>
    <col min="6" max="6" width="12.85546875" style="6" bestFit="1" customWidth="1"/>
    <col min="7" max="7" width="10.5703125" style="6" bestFit="1" customWidth="1"/>
    <col min="8" max="8" width="11.7109375" customWidth="1"/>
  </cols>
  <sheetData>
    <row r="1" spans="1:9" x14ac:dyDescent="0.2">
      <c r="A1" s="14" t="s">
        <v>15</v>
      </c>
      <c r="B1" s="6">
        <f>'pg1'!B1</f>
        <v>0</v>
      </c>
      <c r="C1" s="1"/>
      <c r="D1" s="4" t="str">
        <f>'pg1'!D1</f>
        <v>PR Number:</v>
      </c>
      <c r="E1" s="12" t="str">
        <f>'pg1'!E1</f>
        <v>XDO 1040</v>
      </c>
      <c r="F1" s="19" t="s">
        <v>19</v>
      </c>
      <c r="G1" s="22">
        <f>'pg1'!G1</f>
        <v>0</v>
      </c>
      <c r="H1" s="18"/>
    </row>
    <row r="2" spans="1:9" x14ac:dyDescent="0.2">
      <c r="A2" s="14" t="s">
        <v>8</v>
      </c>
      <c r="B2" s="6">
        <f>'pg1'!B2</f>
        <v>0</v>
      </c>
      <c r="C2" s="1"/>
      <c r="D2" s="1" t="str">
        <f>'pg1'!D2</f>
        <v>Job Type:</v>
      </c>
      <c r="E2" s="12" t="str">
        <f>'pg1'!E2</f>
        <v>WM/WWM As Built</v>
      </c>
      <c r="F2" s="18"/>
      <c r="G2" s="22">
        <f>'pg1'!G2</f>
        <v>0</v>
      </c>
      <c r="H2" s="18"/>
    </row>
    <row r="3" spans="1:9" x14ac:dyDescent="0.2">
      <c r="C3" s="1"/>
      <c r="D3" s="4" t="str">
        <f>'pg1'!D3</f>
        <v>City/Town:</v>
      </c>
      <c r="E3" s="12" t="str">
        <f>'pg1'!E3</f>
        <v>Oakville</v>
      </c>
      <c r="F3" s="4"/>
      <c r="G3" s="22">
        <f>'pg1'!G3</f>
        <v>0</v>
      </c>
      <c r="H3" s="18"/>
    </row>
    <row r="4" spans="1:9" x14ac:dyDescent="0.2">
      <c r="A4" s="14" t="s">
        <v>16</v>
      </c>
      <c r="B4" s="6">
        <f>'pg1'!B4</f>
        <v>0</v>
      </c>
      <c r="C4" s="1"/>
      <c r="D4" s="4" t="s">
        <v>38</v>
      </c>
      <c r="E4" s="23">
        <f>'pg1'!E4</f>
        <v>44522</v>
      </c>
      <c r="F4" s="18"/>
      <c r="G4" s="22">
        <f>'pg1'!G4</f>
        <v>0</v>
      </c>
      <c r="H4" s="18"/>
    </row>
    <row r="5" spans="1:9" x14ac:dyDescent="0.2">
      <c r="A5" s="14" t="s">
        <v>17</v>
      </c>
      <c r="B5" s="6">
        <f>'pg1'!B5</f>
        <v>0</v>
      </c>
      <c r="C5" s="1"/>
      <c r="D5" s="4" t="str">
        <f>'pg1'!D5</f>
        <v>Crew:</v>
      </c>
      <c r="E5" s="12">
        <f>'pg1'!E5</f>
        <v>5772</v>
      </c>
      <c r="F5" s="18"/>
      <c r="G5" s="22">
        <f>'pg1'!G5</f>
        <v>0</v>
      </c>
      <c r="H5" s="18"/>
    </row>
    <row r="6" spans="1:9" x14ac:dyDescent="0.2">
      <c r="A6" s="14" t="s">
        <v>18</v>
      </c>
      <c r="B6" s="6">
        <f>'pg1'!B6</f>
        <v>0</v>
      </c>
      <c r="C6" s="1"/>
      <c r="D6" s="1"/>
      <c r="G6" s="22">
        <f>'pg1'!G6</f>
        <v>0</v>
      </c>
    </row>
    <row r="7" spans="1:9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IF(ISBLANK('pg2'!D54),"",IF('pg2'!D54&gt;=0,'pg2'!A54+1,0))</f>
        <v>220</v>
      </c>
      <c r="B9" s="7" t="str">
        <f>INDEX('DOWNLOAD SHEET'!$C:$C,MATCH($A9,'DOWNLOAD SHEET'!$A:$A,0))</f>
        <v>MH</v>
      </c>
      <c r="C9" s="7">
        <f>INDEX('DOWNLOAD SHEET'!$B:$B,MATCH($A9,'DOWNLOAD SHEET'!$A:$A,0))</f>
        <v>126.351</v>
      </c>
      <c r="D9" s="7">
        <v>3.62</v>
      </c>
      <c r="E9" s="15" t="s">
        <v>53</v>
      </c>
      <c r="F9" s="17">
        <f>IF($D9=0,IF(ISBLANK($D9),"","Not Obtained"),SUM(C$9-$D9))</f>
        <v>122.73099999999999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87</v>
      </c>
      <c r="B10" s="7"/>
      <c r="C10" s="15"/>
      <c r="D10" s="7">
        <v>3.6</v>
      </c>
      <c r="E10" s="15" t="s">
        <v>54</v>
      </c>
      <c r="F10" s="17">
        <f t="shared" ref="F10:F12" si="0">IF($D10=0,IF(ISBLANK($D10),"","Not Obtained"),SUM(C$9-$D10))</f>
        <v>122.751</v>
      </c>
      <c r="H10" s="6"/>
      <c r="I10" s="6"/>
    </row>
    <row r="11" spans="1:9" x14ac:dyDescent="0.2">
      <c r="A11" s="9"/>
      <c r="B11" s="7"/>
      <c r="C11" s="15"/>
      <c r="D11" s="7">
        <v>3.6</v>
      </c>
      <c r="E11" s="15" t="s">
        <v>52</v>
      </c>
      <c r="F11" s="17">
        <f t="shared" si="0"/>
        <v>122.751</v>
      </c>
      <c r="H11" s="6"/>
      <c r="I11" s="6"/>
    </row>
    <row r="12" spans="1:9" x14ac:dyDescent="0.2">
      <c r="A12" s="9"/>
      <c r="B12" s="7"/>
      <c r="C12" s="15"/>
      <c r="D12" s="7"/>
      <c r="E12" s="15"/>
      <c r="F12" s="17" t="str">
        <f t="shared" si="0"/>
        <v/>
      </c>
      <c r="H12" s="6"/>
      <c r="I12" s="6"/>
    </row>
    <row r="13" spans="1:9" x14ac:dyDescent="0.2">
      <c r="A13" s="9"/>
      <c r="B13" s="7"/>
      <c r="C13" s="15"/>
      <c r="D13" s="7"/>
      <c r="E13" s="15"/>
      <c r="F13" s="17"/>
    </row>
    <row r="14" spans="1:9" x14ac:dyDescent="0.2">
      <c r="A14" s="9">
        <f>IF(ISBLANK(D9),"",IF(D9&gt;=0,A9+1,0))</f>
        <v>221</v>
      </c>
      <c r="B14" s="7" t="str">
        <f>INDEX('DOWNLOAD SHEET'!$C:$C,MATCH($A14,'DOWNLOAD SHEET'!$A:$A,0))</f>
        <v>MH</v>
      </c>
      <c r="C14" s="7">
        <f>INDEX('DOWNLOAD SHEET'!$B:$B,MATCH($A14,'DOWNLOAD SHEET'!$A:$A,0))</f>
        <v>126.062</v>
      </c>
      <c r="D14" s="7">
        <v>3.75</v>
      </c>
      <c r="E14" s="15" t="s">
        <v>52</v>
      </c>
      <c r="F14" s="17">
        <f>IF($D14=0,IF(ISBLANK($D14),"","Not Obtained"),SUM(C$14-$D14))</f>
        <v>122.312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88</v>
      </c>
      <c r="B15" s="7"/>
      <c r="C15" s="15"/>
      <c r="D15" s="7">
        <v>3.66</v>
      </c>
      <c r="E15" s="15" t="s">
        <v>53</v>
      </c>
      <c r="F15" s="17">
        <f t="shared" ref="F15:F17" si="1">IF($D15=0,IF(ISBLANK($D15),"","Not Obtained"),SUM(C$14-$D15))</f>
        <v>122.402</v>
      </c>
      <c r="H15" s="6"/>
      <c r="I15" s="6"/>
    </row>
    <row r="16" spans="1:9" x14ac:dyDescent="0.2">
      <c r="A16" s="9"/>
      <c r="B16" s="7"/>
      <c r="C16" s="15"/>
      <c r="D16" s="7">
        <v>3.7</v>
      </c>
      <c r="E16" s="15" t="s">
        <v>55</v>
      </c>
      <c r="F16" s="17">
        <f t="shared" si="1"/>
        <v>122.36199999999999</v>
      </c>
      <c r="H16" s="6"/>
      <c r="I16" s="6"/>
    </row>
    <row r="17" spans="1:9" x14ac:dyDescent="0.2">
      <c r="A17" s="9"/>
      <c r="B17" s="7"/>
      <c r="C17" s="15"/>
      <c r="D17" s="7">
        <v>3.7</v>
      </c>
      <c r="E17" s="15" t="s">
        <v>54</v>
      </c>
      <c r="F17" s="17">
        <f t="shared" si="1"/>
        <v>122.36199999999999</v>
      </c>
      <c r="H17" s="6"/>
      <c r="I17" s="6"/>
    </row>
    <row r="18" spans="1:9" x14ac:dyDescent="0.2">
      <c r="A18" s="9"/>
      <c r="B18" s="7"/>
      <c r="C18" s="15"/>
      <c r="D18" s="7"/>
      <c r="E18" s="15"/>
      <c r="F18" s="17"/>
    </row>
    <row r="19" spans="1:9" x14ac:dyDescent="0.2">
      <c r="A19" s="9">
        <f t="shared" ref="A19" si="2">IF(ISBLANK(D14),"",IF(D14&gt;=0,A14+1,0))</f>
        <v>222</v>
      </c>
      <c r="B19" s="7" t="str">
        <f>INDEX('DOWNLOAD SHEET'!$C:$C,MATCH($A19,'DOWNLOAD SHEET'!$A:$A,0))</f>
        <v>MH</v>
      </c>
      <c r="C19" s="7">
        <f>INDEX('DOWNLOAD SHEET'!$B:$B,MATCH($A19,'DOWNLOAD SHEET'!$A:$A,0))</f>
        <v>126.11199999999999</v>
      </c>
      <c r="D19" s="7">
        <v>3.3</v>
      </c>
      <c r="E19" s="15" t="s">
        <v>54</v>
      </c>
      <c r="F19" s="17">
        <f>IF($D19=0,IF(ISBLANK($D19),"","Not Obtained"),SUM(C$19-$D19))</f>
        <v>122.812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89</v>
      </c>
      <c r="B20" s="7"/>
      <c r="C20" s="15"/>
      <c r="D20" s="7">
        <v>3.26</v>
      </c>
      <c r="E20" s="15" t="s">
        <v>53</v>
      </c>
      <c r="F20" s="17">
        <f t="shared" ref="F20:F22" si="3">IF($D20=0,IF(ISBLANK($D20),"","Not Obtained"),SUM(C$19-$D20))</f>
        <v>122.85199999999999</v>
      </c>
      <c r="H20" s="6"/>
      <c r="I20" s="6"/>
    </row>
    <row r="21" spans="1:9" x14ac:dyDescent="0.2">
      <c r="A21" s="9"/>
      <c r="B21" s="7"/>
      <c r="C21" s="15"/>
      <c r="D21" s="7"/>
      <c r="E21" s="15"/>
      <c r="F21" s="17" t="str">
        <f t="shared" si="3"/>
        <v/>
      </c>
      <c r="H21" s="6"/>
      <c r="I21" s="6"/>
    </row>
    <row r="22" spans="1:9" x14ac:dyDescent="0.2">
      <c r="A22" s="9"/>
      <c r="B22" s="7"/>
      <c r="C22" s="15"/>
      <c r="D22" s="7"/>
      <c r="E22" s="15"/>
      <c r="F22" s="17" t="str">
        <f t="shared" si="3"/>
        <v/>
      </c>
      <c r="H22" s="6"/>
      <c r="I22" s="6"/>
    </row>
    <row r="23" spans="1:9" x14ac:dyDescent="0.2">
      <c r="A23" s="9"/>
      <c r="B23" s="7"/>
      <c r="C23" s="16"/>
      <c r="D23" s="7"/>
      <c r="E23" s="15"/>
      <c r="F23" s="17"/>
    </row>
    <row r="24" spans="1:9" x14ac:dyDescent="0.2">
      <c r="A24" s="9">
        <f t="shared" ref="A24" si="4">IF(ISBLANK(D19),"",IF(D19&gt;=0,A19+1,0))</f>
        <v>223</v>
      </c>
      <c r="B24" s="7" t="str">
        <f>INDEX('DOWNLOAD SHEET'!$C:$C,MATCH($A24,'DOWNLOAD SHEET'!$A:$A,0))</f>
        <v>MH</v>
      </c>
      <c r="C24" s="7">
        <f>INDEX('DOWNLOAD SHEET'!$B:$B,MATCH($A24,'DOWNLOAD SHEET'!$A:$A,0))</f>
        <v>126.712</v>
      </c>
      <c r="D24" s="7">
        <v>3.01</v>
      </c>
      <c r="E24" s="15" t="s">
        <v>54</v>
      </c>
      <c r="F24" s="17">
        <f>IF($D24=0,IF(ISBLANK($D24),"","Not Obtained"),SUM(C$24-$D24))</f>
        <v>123.702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91</v>
      </c>
      <c r="B25" s="7"/>
      <c r="C25" s="15"/>
      <c r="D25" s="7"/>
      <c r="E25" s="15"/>
      <c r="F25" s="17" t="str">
        <f t="shared" ref="F25:F27" si="5">IF($D25=0,IF(ISBLANK($D25),"","Not Obtained"),SUM(C$24-$D25))</f>
        <v/>
      </c>
      <c r="H25" s="6"/>
      <c r="I25" s="6"/>
    </row>
    <row r="26" spans="1:9" x14ac:dyDescent="0.2">
      <c r="A26" s="9"/>
      <c r="B26" s="7"/>
      <c r="C26" s="15"/>
      <c r="D26" s="7"/>
      <c r="E26" s="15"/>
      <c r="F26" s="17" t="str">
        <f t="shared" si="5"/>
        <v/>
      </c>
      <c r="H26" s="6"/>
      <c r="I26" s="6"/>
    </row>
    <row r="27" spans="1:9" x14ac:dyDescent="0.2">
      <c r="A27" s="9"/>
      <c r="B27" s="7"/>
      <c r="C27" s="15"/>
      <c r="D27" s="7"/>
      <c r="E27" s="15"/>
      <c r="F27" s="17" t="str">
        <f t="shared" si="5"/>
        <v/>
      </c>
      <c r="H27" s="6"/>
      <c r="I27" s="6"/>
    </row>
    <row r="28" spans="1:9" x14ac:dyDescent="0.2">
      <c r="A28" s="9"/>
      <c r="B28" s="7"/>
      <c r="C28" s="15"/>
      <c r="D28" s="7"/>
      <c r="E28" s="15"/>
      <c r="F28" s="17"/>
    </row>
    <row r="29" spans="1:9" x14ac:dyDescent="0.2">
      <c r="A29" s="9">
        <f t="shared" ref="A29" si="6">IF(ISBLANK(D24),"",IF(D24&gt;=0,A24+1,0))</f>
        <v>224</v>
      </c>
      <c r="B29" s="7" t="str">
        <f>INDEX('DOWNLOAD SHEET'!$C:$C,MATCH($A29,'DOWNLOAD SHEET'!$A:$A,0))</f>
        <v>MH</v>
      </c>
      <c r="C29" s="7">
        <f>INDEX('DOWNLOAD SHEET'!$B:$B,MATCH($A29,'DOWNLOAD SHEET'!$A:$A,0))</f>
        <v>125.575</v>
      </c>
      <c r="D29" s="7">
        <v>3.54</v>
      </c>
      <c r="E29" s="15" t="s">
        <v>52</v>
      </c>
      <c r="F29" s="17">
        <f>IF($D29=0,IF(ISBLANK($D29),"","Not Obtained"),SUM(C$29-$D29))</f>
        <v>122.035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92</v>
      </c>
      <c r="B30" s="7"/>
      <c r="C30" s="15"/>
      <c r="D30" s="7">
        <v>3.51</v>
      </c>
      <c r="E30" s="15" t="s">
        <v>53</v>
      </c>
      <c r="F30" s="17">
        <f t="shared" ref="F30:F32" si="7">IF($D30=0,IF(ISBLANK($D30),"","Not Obtained"),SUM(C$29-$D30))</f>
        <v>122.065</v>
      </c>
      <c r="H30" s="6"/>
      <c r="I30" s="6"/>
    </row>
    <row r="31" spans="1:9" x14ac:dyDescent="0.2">
      <c r="A31" s="9"/>
      <c r="B31" s="7"/>
      <c r="C31" s="15"/>
      <c r="D31" s="7">
        <v>3.52</v>
      </c>
      <c r="E31" s="15" t="s">
        <v>55</v>
      </c>
      <c r="F31" s="17">
        <f t="shared" si="7"/>
        <v>122.05500000000001</v>
      </c>
      <c r="H31" s="6"/>
      <c r="I31" s="6"/>
    </row>
    <row r="32" spans="1:9" x14ac:dyDescent="0.2">
      <c r="A32" s="9"/>
      <c r="B32" s="7"/>
      <c r="C32" s="15"/>
      <c r="D32" s="7"/>
      <c r="E32" s="15"/>
      <c r="F32" s="17" t="str">
        <f t="shared" si="7"/>
        <v/>
      </c>
      <c r="H32" s="6"/>
      <c r="I32" s="6"/>
    </row>
    <row r="33" spans="1:9" x14ac:dyDescent="0.2">
      <c r="A33" s="9"/>
      <c r="B33" s="7"/>
      <c r="C33" s="15"/>
      <c r="D33" s="7"/>
      <c r="E33" s="15"/>
      <c r="F33" s="17"/>
    </row>
    <row r="34" spans="1:9" x14ac:dyDescent="0.2">
      <c r="A34" s="9">
        <f t="shared" ref="A34" si="8">IF(ISBLANK(D29),"",IF(D29&gt;=0,A29+1,0))</f>
        <v>225</v>
      </c>
      <c r="B34" s="7" t="str">
        <f>INDEX('DOWNLOAD SHEET'!$C:$C,MATCH($A34,'DOWNLOAD SHEET'!$A:$A,0))</f>
        <v>MH</v>
      </c>
      <c r="C34" s="7">
        <f>INDEX('DOWNLOAD SHEET'!$B:$B,MATCH($A34,'DOWNLOAD SHEET'!$A:$A,0))</f>
        <v>125.58</v>
      </c>
      <c r="D34" s="7">
        <v>3.23</v>
      </c>
      <c r="E34" s="15" t="s">
        <v>54</v>
      </c>
      <c r="F34" s="17">
        <f>IF($D34=0,IF(ISBLANK($D34),"","Not Obtained"),SUM(C$34-$D34))</f>
        <v>122.35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93</v>
      </c>
      <c r="B35" s="7"/>
      <c r="C35" s="15"/>
      <c r="D35" s="7">
        <v>3.18</v>
      </c>
      <c r="E35" s="15" t="s">
        <v>53</v>
      </c>
      <c r="F35" s="17">
        <f t="shared" ref="F35:F37" si="9">IF($D35=0,IF(ISBLANK($D35),"","Not Obtained"),SUM(C$34-$D35))</f>
        <v>122.39999999999999</v>
      </c>
      <c r="H35" s="6"/>
      <c r="I35" s="6"/>
    </row>
    <row r="36" spans="1:9" x14ac:dyDescent="0.2">
      <c r="A36" s="9"/>
      <c r="B36" s="7"/>
      <c r="C36" s="15"/>
      <c r="D36" s="7"/>
      <c r="E36" s="15"/>
      <c r="F36" s="17" t="str">
        <f t="shared" si="9"/>
        <v/>
      </c>
      <c r="H36" s="6"/>
      <c r="I36" s="6"/>
    </row>
    <row r="37" spans="1:9" x14ac:dyDescent="0.2">
      <c r="A37" s="9"/>
      <c r="B37" s="7"/>
      <c r="C37" s="15"/>
      <c r="D37" s="7"/>
      <c r="E37" s="15"/>
      <c r="F37" s="17" t="str">
        <f t="shared" si="9"/>
        <v/>
      </c>
      <c r="H37" s="6"/>
      <c r="I37" s="6"/>
    </row>
    <row r="38" spans="1:9" x14ac:dyDescent="0.2">
      <c r="A38" s="9"/>
      <c r="B38" s="7"/>
      <c r="C38" s="15"/>
      <c r="D38" s="7"/>
      <c r="E38" s="15"/>
      <c r="F38" s="17"/>
    </row>
    <row r="39" spans="1:9" x14ac:dyDescent="0.2">
      <c r="A39" s="9">
        <f t="shared" ref="A39" si="10">IF(ISBLANK(D34),"",IF(D34&gt;=0,A34+1,0))</f>
        <v>226</v>
      </c>
      <c r="B39" s="7" t="str">
        <f>INDEX('DOWNLOAD SHEET'!$C:$C,MATCH($A39,'DOWNLOAD SHEET'!$A:$A,0))</f>
        <v>MH</v>
      </c>
      <c r="C39" s="7">
        <f>INDEX('DOWNLOAD SHEET'!$B:$B,MATCH($A39,'DOWNLOAD SHEET'!$A:$A,0))</f>
        <v>125.803</v>
      </c>
      <c r="D39" s="7">
        <v>3.25</v>
      </c>
      <c r="E39" s="15" t="s">
        <v>54</v>
      </c>
      <c r="F39" s="17">
        <f>IF($D39=0,IF(ISBLANK($D39),"","Not Obtained"),SUM(C$39-$D39))</f>
        <v>122.553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94</v>
      </c>
      <c r="B40" s="7"/>
      <c r="C40" s="15"/>
      <c r="D40" s="7">
        <v>3.2</v>
      </c>
      <c r="E40" s="15" t="s">
        <v>61</v>
      </c>
      <c r="F40" s="17">
        <f t="shared" ref="F40:F42" si="11">IF($D40=0,IF(ISBLANK($D40),"","Not Obtained"),SUM(C$39-$D40))</f>
        <v>122.60299999999999</v>
      </c>
      <c r="H40" s="6"/>
      <c r="I40" s="6"/>
    </row>
    <row r="41" spans="1:9" x14ac:dyDescent="0.2">
      <c r="A41" s="9"/>
      <c r="B41" s="7"/>
      <c r="C41" s="15"/>
      <c r="D41" s="7"/>
      <c r="E41" s="15"/>
      <c r="F41" s="17" t="str">
        <f t="shared" si="11"/>
        <v/>
      </c>
      <c r="H41" s="6"/>
      <c r="I41" s="6"/>
    </row>
    <row r="42" spans="1:9" x14ac:dyDescent="0.2">
      <c r="A42" s="9"/>
      <c r="B42" s="7"/>
      <c r="C42" s="15"/>
      <c r="D42" s="7"/>
      <c r="E42" s="15"/>
      <c r="F42" s="17" t="str">
        <f t="shared" si="11"/>
        <v/>
      </c>
      <c r="H42" s="6"/>
      <c r="I42" s="6"/>
    </row>
    <row r="43" spans="1:9" x14ac:dyDescent="0.2">
      <c r="A43" s="9"/>
      <c r="B43" s="7"/>
      <c r="C43" s="15"/>
      <c r="D43" s="7"/>
      <c r="E43" s="15"/>
      <c r="F43" s="17"/>
    </row>
    <row r="44" spans="1:9" x14ac:dyDescent="0.2">
      <c r="A44" s="9">
        <f t="shared" ref="A44" si="12">IF(ISBLANK(D39),"",IF(D39&gt;=0,A39+1,0))</f>
        <v>227</v>
      </c>
      <c r="B44" s="7" t="str">
        <f>INDEX('DOWNLOAD SHEET'!$C:$C,MATCH($A44,'DOWNLOAD SHEET'!$A:$A,0))</f>
        <v>MH</v>
      </c>
      <c r="C44" s="7">
        <f>INDEX('DOWNLOAD SHEET'!$B:$B,MATCH($A44,'DOWNLOAD SHEET'!$A:$A,0))</f>
        <v>125.86199999999999</v>
      </c>
      <c r="D44" s="7">
        <v>3.23</v>
      </c>
      <c r="E44" s="15" t="s">
        <v>60</v>
      </c>
      <c r="F44" s="17">
        <f>IF($D44=0,IF(ISBLANK($D44),"","Not Obtained"),SUM(C$44-$D44))</f>
        <v>122.63199999999999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95</v>
      </c>
      <c r="B45" s="7"/>
      <c r="C45" s="15"/>
      <c r="D45" s="7">
        <v>3.2</v>
      </c>
      <c r="E45" s="15" t="s">
        <v>52</v>
      </c>
      <c r="F45" s="17">
        <f t="shared" ref="F45:F47" si="13">IF($D45=0,IF(ISBLANK($D45),"","Not Obtained"),SUM(C$44-$D45))</f>
        <v>122.66199999999999</v>
      </c>
      <c r="H45" s="6"/>
      <c r="I45" s="6"/>
    </row>
    <row r="46" spans="1:9" x14ac:dyDescent="0.2">
      <c r="A46" s="9"/>
      <c r="B46" s="7"/>
      <c r="C46" s="15"/>
      <c r="D46" s="7"/>
      <c r="E46" s="15"/>
      <c r="F46" s="17" t="str">
        <f t="shared" si="13"/>
        <v/>
      </c>
      <c r="H46" s="6"/>
      <c r="I46" s="6"/>
    </row>
    <row r="47" spans="1:9" x14ac:dyDescent="0.2">
      <c r="A47" s="9"/>
      <c r="B47" s="7"/>
      <c r="C47" s="15"/>
      <c r="D47" s="7"/>
      <c r="E47" s="15"/>
      <c r="F47" s="17" t="str">
        <f t="shared" si="13"/>
        <v/>
      </c>
      <c r="H47" s="6"/>
      <c r="I47" s="6"/>
    </row>
    <row r="48" spans="1:9" x14ac:dyDescent="0.2">
      <c r="A48" s="9"/>
      <c r="B48" s="7"/>
      <c r="C48" s="15"/>
      <c r="D48" s="7"/>
      <c r="E48" s="15"/>
      <c r="F48" s="17"/>
    </row>
    <row r="49" spans="1:9" x14ac:dyDescent="0.2">
      <c r="A49" s="9">
        <f t="shared" ref="A49" si="14">IF(ISBLANK(D44),"",IF(D44&gt;=0,A44+1,0))</f>
        <v>228</v>
      </c>
      <c r="B49" s="7" t="str">
        <f>INDEX('DOWNLOAD SHEET'!$C:$C,MATCH($A49,'DOWNLOAD SHEET'!$A:$A,0))</f>
        <v>MH</v>
      </c>
      <c r="C49" s="7">
        <f>INDEX('DOWNLOAD SHEET'!$B:$B,MATCH($A49,'DOWNLOAD SHEET'!$A:$A,0))</f>
        <v>126.04300000000001</v>
      </c>
      <c r="D49" s="7">
        <v>3.17</v>
      </c>
      <c r="E49" s="15" t="s">
        <v>55</v>
      </c>
      <c r="F49" s="17">
        <f>IF($D49=0,IF(ISBLANK($D49),"","Not Obtained"),SUM(C$49-$D49))</f>
        <v>122.873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90</v>
      </c>
      <c r="B50" s="7"/>
      <c r="C50" s="15"/>
      <c r="D50" s="7">
        <v>3.15</v>
      </c>
      <c r="E50" s="15" t="s">
        <v>59</v>
      </c>
      <c r="F50" s="17">
        <f>IF(D50="","",SUM(C49-D50))</f>
        <v>122.893</v>
      </c>
      <c r="H50" s="6"/>
      <c r="I50" s="6"/>
    </row>
    <row r="51" spans="1:9" x14ac:dyDescent="0.2">
      <c r="A51" s="9"/>
      <c r="B51" s="7"/>
      <c r="C51" s="15"/>
      <c r="D51" s="7"/>
      <c r="E51" s="15"/>
      <c r="F51" s="17" t="str">
        <f>IF(D51="","",SUM(C49-D51))</f>
        <v/>
      </c>
      <c r="H51" s="6"/>
      <c r="I51" s="6"/>
    </row>
    <row r="52" spans="1:9" x14ac:dyDescent="0.2">
      <c r="A52" s="9"/>
      <c r="B52" s="7"/>
      <c r="C52" s="15"/>
      <c r="D52" s="7"/>
      <c r="E52" s="15"/>
      <c r="F52" s="17" t="str">
        <f>IF(D52="","",SUM(C49-D52))</f>
        <v/>
      </c>
      <c r="H52" s="6"/>
      <c r="I52" s="6"/>
    </row>
    <row r="53" spans="1:9" x14ac:dyDescent="0.2">
      <c r="A53" s="9"/>
      <c r="B53" s="7"/>
      <c r="C53" s="15"/>
      <c r="D53" s="7"/>
      <c r="E53" s="15"/>
      <c r="F53" s="17"/>
    </row>
    <row r="54" spans="1:9" x14ac:dyDescent="0.2">
      <c r="A54" s="9">
        <f t="shared" ref="A54" si="15">IF(ISBLANK(D49),"",IF(D49&gt;=0,A49+1,0))</f>
        <v>229</v>
      </c>
      <c r="B54" s="7" t="str">
        <f>INDEX('DOWNLOAD SHEET'!$C:$C,MATCH($A54,'DOWNLOAD SHEET'!$A:$A,0))</f>
        <v>MH</v>
      </c>
      <c r="C54" s="7">
        <f>INDEX('DOWNLOAD SHEET'!$B:$B,MATCH($A54,'DOWNLOAD SHEET'!$A:$A,0))</f>
        <v>126.226</v>
      </c>
      <c r="D54" s="7">
        <v>3.07</v>
      </c>
      <c r="E54" s="15" t="s">
        <v>58</v>
      </c>
      <c r="F54" s="17">
        <f>IF($D54=0,IF(ISBLANK($D54),"","Not Obtained"),SUM(C$54-$D54))</f>
        <v>123.15600000000001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96</v>
      </c>
      <c r="B55" s="7"/>
      <c r="C55" s="15"/>
      <c r="D55" s="7"/>
      <c r="E55" s="15" t="s">
        <v>59</v>
      </c>
      <c r="F55" s="17" t="s">
        <v>62</v>
      </c>
      <c r="G55" s="6" t="s">
        <v>63</v>
      </c>
      <c r="H55" s="6"/>
      <c r="I55" s="6"/>
    </row>
    <row r="56" spans="1:9" x14ac:dyDescent="0.2">
      <c r="A56" s="9"/>
      <c r="B56" s="15"/>
      <c r="C56" s="7"/>
      <c r="D56" s="7"/>
      <c r="E56" s="15"/>
      <c r="F56" s="17" t="str">
        <f t="shared" ref="F56:F57" si="16">IF($D56=0,IF(ISBLANK($D56),"","Not Obtained"),SUM(C$54-$D56))</f>
        <v/>
      </c>
      <c r="H56" s="6"/>
      <c r="I56" s="6"/>
    </row>
    <row r="57" spans="1:9" x14ac:dyDescent="0.2">
      <c r="A57" s="9"/>
      <c r="B57" s="15"/>
      <c r="C57" s="7"/>
      <c r="D57" s="7"/>
      <c r="E57" s="15"/>
      <c r="F57" s="17" t="str">
        <f t="shared" si="16"/>
        <v/>
      </c>
      <c r="H57" s="6"/>
      <c r="I57" s="6"/>
    </row>
    <row r="58" spans="1:9" x14ac:dyDescent="0.2">
      <c r="A58" s="9"/>
      <c r="B58" s="15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4">
      <selection activeCell="A9" sqref="A9:A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79" priority="10" operator="containsText" text="Not Obtained">
      <formula>NOT(ISERROR(SEARCH("Not Obtained",F9)))</formula>
    </cfRule>
  </conditionalFormatting>
  <conditionalFormatting sqref="F14:F17">
    <cfRule type="containsText" dxfId="78" priority="9" operator="containsText" text="Not Obtained">
      <formula>NOT(ISERROR(SEARCH("Not Obtained",F14)))</formula>
    </cfRule>
  </conditionalFormatting>
  <conditionalFormatting sqref="F19:F22">
    <cfRule type="containsText" dxfId="77" priority="8" operator="containsText" text="Not Obtained">
      <formula>NOT(ISERROR(SEARCH("Not Obtained",F19)))</formula>
    </cfRule>
  </conditionalFormatting>
  <conditionalFormatting sqref="F24:F27">
    <cfRule type="containsText" dxfId="76" priority="7" operator="containsText" text="Not Obtained">
      <formula>NOT(ISERROR(SEARCH("Not Obtained",F24)))</formula>
    </cfRule>
  </conditionalFormatting>
  <conditionalFormatting sqref="F29:F32">
    <cfRule type="containsText" dxfId="75" priority="6" operator="containsText" text="Not Obtained">
      <formula>NOT(ISERROR(SEARCH("Not Obtained",F29)))</formula>
    </cfRule>
  </conditionalFormatting>
  <conditionalFormatting sqref="F34:F37">
    <cfRule type="containsText" dxfId="74" priority="5" operator="containsText" text="Not Obtained">
      <formula>NOT(ISERROR(SEARCH("Not Obtained",F34)))</formula>
    </cfRule>
  </conditionalFormatting>
  <conditionalFormatting sqref="F39:F42">
    <cfRule type="containsText" dxfId="73" priority="4" operator="containsText" text="Not Obtained">
      <formula>NOT(ISERROR(SEARCH("Not Obtained",F39)))</formula>
    </cfRule>
  </conditionalFormatting>
  <conditionalFormatting sqref="F44:F47">
    <cfRule type="containsText" dxfId="72" priority="3" operator="containsText" text="Not Obtained">
      <formula>NOT(ISERROR(SEARCH("Not Obtained",F44)))</formula>
    </cfRule>
  </conditionalFormatting>
  <conditionalFormatting sqref="F49">
    <cfRule type="containsText" dxfId="71" priority="2" operator="containsText" text="Not Obtained">
      <formula>NOT(ISERROR(SEARCH("Not Obtained",F49)))</formula>
    </cfRule>
  </conditionalFormatting>
  <conditionalFormatting sqref="F54:F57">
    <cfRule type="containsText" dxfId="7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9"/>
  <sheetViews>
    <sheetView zoomScaleNormal="100" workbookViewId="0">
      <selection activeCell="A56" sqref="A56"/>
    </sheetView>
  </sheetViews>
  <sheetFormatPr defaultRowHeight="12.75" x14ac:dyDescent="0.2"/>
  <cols>
    <col min="1" max="1" width="13.5703125" style="13" bestFit="1" customWidth="1"/>
    <col min="2" max="2" width="17" style="6" bestFit="1" customWidth="1"/>
    <col min="3" max="3" width="11.140625" bestFit="1" customWidth="1"/>
    <col min="4" max="4" width="17.42578125" bestFit="1" customWidth="1"/>
    <col min="5" max="5" width="18" style="6" bestFit="1" customWidth="1"/>
    <col min="6" max="6" width="12.85546875" style="6" bestFit="1" customWidth="1"/>
    <col min="7" max="7" width="6.28515625" style="6" bestFit="1" customWidth="1"/>
    <col min="8" max="8" width="11.7109375" customWidth="1"/>
  </cols>
  <sheetData>
    <row r="1" spans="1:9" x14ac:dyDescent="0.2">
      <c r="A1" s="14" t="s">
        <v>15</v>
      </c>
      <c r="B1" s="6">
        <f>'pg1'!B1</f>
        <v>0</v>
      </c>
      <c r="C1" s="1"/>
      <c r="D1" s="4" t="str">
        <f>'pg1'!D1</f>
        <v>PR Number:</v>
      </c>
      <c r="E1" s="12" t="str">
        <f>'pg1'!E1</f>
        <v>XDO 1040</v>
      </c>
      <c r="F1" s="19" t="s">
        <v>19</v>
      </c>
      <c r="G1" s="22">
        <f>'pg1'!G1</f>
        <v>0</v>
      </c>
      <c r="H1" s="18"/>
    </row>
    <row r="2" spans="1:9" x14ac:dyDescent="0.2">
      <c r="A2" s="14" t="s">
        <v>8</v>
      </c>
      <c r="B2" s="6">
        <f>'pg1'!B2</f>
        <v>0</v>
      </c>
      <c r="C2" s="1"/>
      <c r="D2" s="1" t="str">
        <f>'pg1'!D2</f>
        <v>Job Type:</v>
      </c>
      <c r="E2" s="12" t="str">
        <f>'pg1'!E2</f>
        <v>WM/WWM As Built</v>
      </c>
      <c r="F2" s="18"/>
      <c r="G2" s="22">
        <f>'pg1'!G2</f>
        <v>0</v>
      </c>
      <c r="H2" s="18"/>
    </row>
    <row r="3" spans="1:9" x14ac:dyDescent="0.2">
      <c r="C3" s="1"/>
      <c r="D3" s="4" t="str">
        <f>'pg1'!D3</f>
        <v>City/Town:</v>
      </c>
      <c r="E3" s="12" t="str">
        <f>'pg1'!E3</f>
        <v>Oakville</v>
      </c>
      <c r="F3" s="4"/>
      <c r="G3" s="22">
        <f>'pg1'!G3</f>
        <v>0</v>
      </c>
      <c r="H3" s="18"/>
    </row>
    <row r="4" spans="1:9" x14ac:dyDescent="0.2">
      <c r="A4" s="14" t="s">
        <v>16</v>
      </c>
      <c r="B4" s="6">
        <f>'pg1'!B4</f>
        <v>0</v>
      </c>
      <c r="C4" s="1"/>
      <c r="D4" s="4" t="s">
        <v>38</v>
      </c>
      <c r="E4" s="23">
        <f>'pg1'!E4</f>
        <v>44522</v>
      </c>
      <c r="F4" s="18"/>
      <c r="G4" s="22">
        <f>'pg1'!G4</f>
        <v>0</v>
      </c>
      <c r="H4" s="18"/>
    </row>
    <row r="5" spans="1:9" x14ac:dyDescent="0.2">
      <c r="A5" s="14" t="s">
        <v>17</v>
      </c>
      <c r="B5" s="6">
        <f>'pg1'!B5</f>
        <v>0</v>
      </c>
      <c r="C5" s="1"/>
      <c r="D5" s="4" t="str">
        <f>'pg1'!D5</f>
        <v>Crew:</v>
      </c>
      <c r="E5" s="12">
        <f>'pg1'!E5</f>
        <v>5772</v>
      </c>
      <c r="F5" s="18"/>
      <c r="G5" s="22">
        <f>'pg1'!G5</f>
        <v>0</v>
      </c>
      <c r="H5" s="18"/>
    </row>
    <row r="6" spans="1:9" x14ac:dyDescent="0.2">
      <c r="A6" s="14" t="s">
        <v>18</v>
      </c>
      <c r="B6" s="6">
        <f>'pg1'!B6</f>
        <v>0</v>
      </c>
      <c r="C6" s="1"/>
      <c r="D6" s="1"/>
      <c r="G6" s="22">
        <f>'pg1'!G6</f>
        <v>0</v>
      </c>
    </row>
    <row r="7" spans="1:9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IF(ISBLANK('pg3'!D54),"",IF('pg3'!D54&gt;=0,'pg3'!A54+1,0))</f>
        <v>230</v>
      </c>
      <c r="B9" s="7" t="str">
        <f>INDEX('DOWNLOAD SHEET'!$C:$C,MATCH($A9,'DOWNLOAD SHEET'!$A:$A,0))</f>
        <v>MH</v>
      </c>
      <c r="C9" s="7">
        <f>INDEX('DOWNLOAD SHEET'!$B:$B,MATCH($A9,'DOWNLOAD SHEET'!$A:$A,0))</f>
        <v>125.53400000000001</v>
      </c>
      <c r="D9" s="7">
        <v>3.85</v>
      </c>
      <c r="E9" s="15" t="s">
        <v>52</v>
      </c>
      <c r="F9" s="17">
        <f>IF($D9=0,IF(ISBLANK($D9),"","Not Obtained"),SUM(C$9-$D9))</f>
        <v>121.68400000000001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97</v>
      </c>
      <c r="B10" s="7"/>
      <c r="C10" s="15"/>
      <c r="D10" s="7">
        <v>3.81</v>
      </c>
      <c r="E10" s="15" t="s">
        <v>55</v>
      </c>
      <c r="F10" s="17">
        <f t="shared" ref="F10:F12" si="0">IF($D10=0,IF(ISBLANK($D10),"","Not Obtained"),SUM(C$9-$D10))</f>
        <v>121.724</v>
      </c>
      <c r="H10" s="6"/>
      <c r="I10" s="6"/>
    </row>
    <row r="11" spans="1:9" x14ac:dyDescent="0.2">
      <c r="A11" s="9"/>
      <c r="B11" s="7"/>
      <c r="C11" s="15"/>
      <c r="D11" s="7"/>
      <c r="E11" s="15"/>
      <c r="F11" s="17" t="str">
        <f t="shared" si="0"/>
        <v/>
      </c>
      <c r="H11" s="6"/>
      <c r="I11" s="6"/>
    </row>
    <row r="12" spans="1:9" x14ac:dyDescent="0.2">
      <c r="A12" s="9"/>
      <c r="B12" s="7"/>
      <c r="C12" s="15"/>
      <c r="D12" s="7"/>
      <c r="E12" s="15"/>
      <c r="F12" s="17" t="str">
        <f t="shared" si="0"/>
        <v/>
      </c>
      <c r="H12" s="6"/>
      <c r="I12" s="6"/>
    </row>
    <row r="13" spans="1:9" x14ac:dyDescent="0.2">
      <c r="A13" s="9"/>
      <c r="B13" s="7"/>
      <c r="C13" s="15"/>
      <c r="D13" s="7"/>
      <c r="E13" s="15"/>
      <c r="F13" s="17"/>
    </row>
    <row r="14" spans="1:9" x14ac:dyDescent="0.2">
      <c r="A14" s="9">
        <f>IF(ISBLANK(D9),"",IF(D9&gt;=0,A9+1,0))</f>
        <v>231</v>
      </c>
      <c r="B14" s="7" t="str">
        <f>INDEX('DOWNLOAD SHEET'!$C:$C,MATCH($A14,'DOWNLOAD SHEET'!$A:$A,0))</f>
        <v>MH</v>
      </c>
      <c r="C14" s="7">
        <f>INDEX('DOWNLOAD SHEET'!$B:$B,MATCH($A14,'DOWNLOAD SHEET'!$A:$A,0))</f>
        <v>130.06100000000001</v>
      </c>
      <c r="D14" s="7">
        <v>2.95</v>
      </c>
      <c r="E14" s="15" t="s">
        <v>52</v>
      </c>
      <c r="F14" s="17">
        <f>IF($D14=0,IF(ISBLANK($D14),"","Not Obtained"),SUM(C$14-$D14))</f>
        <v>127.111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98</v>
      </c>
      <c r="B15" s="7"/>
      <c r="C15" s="15"/>
      <c r="D15" s="7"/>
      <c r="E15" s="15" t="s">
        <v>55</v>
      </c>
      <c r="F15" s="17" t="s">
        <v>62</v>
      </c>
      <c r="H15" s="6"/>
      <c r="I15" s="6"/>
    </row>
    <row r="16" spans="1:9" x14ac:dyDescent="0.2">
      <c r="A16" s="9"/>
      <c r="B16" s="7"/>
      <c r="C16" s="15"/>
      <c r="D16" s="7"/>
      <c r="E16" s="15"/>
      <c r="F16" s="17" t="str">
        <f t="shared" ref="F16:F17" si="1">IF($D16=0,IF(ISBLANK($D16),"","Not Obtained"),SUM(C$14-$D16))</f>
        <v/>
      </c>
      <c r="H16" s="6"/>
      <c r="I16" s="6"/>
    </row>
    <row r="17" spans="1:9" x14ac:dyDescent="0.2">
      <c r="A17" s="9"/>
      <c r="B17" s="7"/>
      <c r="C17" s="15"/>
      <c r="D17" s="7"/>
      <c r="E17" s="15"/>
      <c r="F17" s="17" t="str">
        <f t="shared" si="1"/>
        <v/>
      </c>
      <c r="H17" s="6"/>
      <c r="I17" s="6"/>
    </row>
    <row r="18" spans="1:9" x14ac:dyDescent="0.2">
      <c r="A18" s="9"/>
      <c r="B18" s="7"/>
      <c r="C18" s="15"/>
      <c r="D18" s="7"/>
      <c r="E18" s="15"/>
      <c r="F18" s="17"/>
    </row>
    <row r="19" spans="1:9" x14ac:dyDescent="0.2">
      <c r="A19" s="9">
        <f t="shared" ref="A19" si="2">IF(ISBLANK(D14),"",IF(D14&gt;=0,A14+1,0))</f>
        <v>232</v>
      </c>
      <c r="B19" s="7" t="str">
        <f>INDEX('DOWNLOAD SHEET'!$C:$C,MATCH($A19,'DOWNLOAD SHEET'!$A:$A,0))</f>
        <v>MH</v>
      </c>
      <c r="C19" s="7">
        <f>INDEX('DOWNLOAD SHEET'!$B:$B,MATCH($A19,'DOWNLOAD SHEET'!$A:$A,0))</f>
        <v>125.077</v>
      </c>
      <c r="D19" s="7">
        <v>3.92</v>
      </c>
      <c r="E19" s="15" t="s">
        <v>52</v>
      </c>
      <c r="F19" s="17">
        <f>IF($D19=0,IF(ISBLANK($D19),"","Not Obtained"),SUM(C$19-$D19))</f>
        <v>121.157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99</v>
      </c>
      <c r="B20" s="7"/>
      <c r="C20" s="15"/>
      <c r="D20" s="7">
        <v>3.9</v>
      </c>
      <c r="E20" s="15" t="s">
        <v>55</v>
      </c>
      <c r="F20" s="17">
        <f t="shared" ref="F20:F22" si="3">IF($D20=0,IF(ISBLANK($D20),"","Not Obtained"),SUM(C$19-$D20))</f>
        <v>121.17699999999999</v>
      </c>
      <c r="H20" s="6"/>
      <c r="I20" s="6"/>
    </row>
    <row r="21" spans="1:9" x14ac:dyDescent="0.2">
      <c r="A21" s="9"/>
      <c r="B21" s="7"/>
      <c r="C21" s="15"/>
      <c r="D21" s="7"/>
      <c r="E21" s="15"/>
      <c r="F21" s="17" t="str">
        <f t="shared" si="3"/>
        <v/>
      </c>
      <c r="H21" s="6"/>
      <c r="I21" s="6"/>
    </row>
    <row r="22" spans="1:9" x14ac:dyDescent="0.2">
      <c r="A22" s="9"/>
      <c r="B22" s="7"/>
      <c r="C22" s="15"/>
      <c r="D22" s="7"/>
      <c r="E22" s="15"/>
      <c r="F22" s="17" t="str">
        <f t="shared" si="3"/>
        <v/>
      </c>
      <c r="H22" s="6"/>
      <c r="I22" s="6"/>
    </row>
    <row r="23" spans="1:9" x14ac:dyDescent="0.2">
      <c r="A23" s="9"/>
      <c r="B23" s="7"/>
      <c r="C23" s="16"/>
      <c r="D23" s="7"/>
      <c r="E23" s="15"/>
      <c r="F23" s="17"/>
    </row>
    <row r="24" spans="1:9" x14ac:dyDescent="0.2">
      <c r="A24" s="9">
        <f t="shared" ref="A24" si="4">IF(ISBLANK(D19),"",IF(D19&gt;=0,A19+1,0))</f>
        <v>233</v>
      </c>
      <c r="B24" s="7" t="str">
        <f>INDEX('DOWNLOAD SHEET'!$C:$C,MATCH($A24,'DOWNLOAD SHEET'!$A:$A,0))</f>
        <v>MH</v>
      </c>
      <c r="C24" s="7">
        <f>INDEX('DOWNLOAD SHEET'!$B:$B,MATCH($A24,'DOWNLOAD SHEET'!$A:$A,0))</f>
        <v>125.25700000000001</v>
      </c>
      <c r="D24" s="7">
        <v>4.72</v>
      </c>
      <c r="E24" s="15" t="s">
        <v>52</v>
      </c>
      <c r="F24" s="17">
        <f>IF($D24=0,IF(ISBLANK($D24),"","Not Obtained"),SUM(C$24-$D24))</f>
        <v>120.53700000000001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100</v>
      </c>
      <c r="B25" s="7"/>
      <c r="C25" s="15"/>
      <c r="D25" s="7">
        <v>4.6900000000000004</v>
      </c>
      <c r="E25" s="15" t="s">
        <v>55</v>
      </c>
      <c r="F25" s="17">
        <f t="shared" ref="F25:F27" si="5">IF($D25=0,IF(ISBLANK($D25),"","Not Obtained"),SUM(C$24-$D25))</f>
        <v>120.56700000000001</v>
      </c>
      <c r="H25" s="6"/>
      <c r="I25" s="6"/>
    </row>
    <row r="26" spans="1:9" x14ac:dyDescent="0.2">
      <c r="A26" s="9"/>
      <c r="B26" s="7"/>
      <c r="C26" s="15"/>
      <c r="D26" s="7"/>
      <c r="E26" s="15"/>
      <c r="F26" s="17" t="str">
        <f t="shared" si="5"/>
        <v/>
      </c>
      <c r="H26" s="6"/>
      <c r="I26" s="6"/>
    </row>
    <row r="27" spans="1:9" x14ac:dyDescent="0.2">
      <c r="A27" s="9"/>
      <c r="B27" s="7"/>
      <c r="C27" s="15"/>
      <c r="D27" s="7"/>
      <c r="E27" s="15"/>
      <c r="F27" s="17" t="str">
        <f t="shared" si="5"/>
        <v/>
      </c>
      <c r="H27" s="6"/>
      <c r="I27" s="6"/>
    </row>
    <row r="28" spans="1:9" x14ac:dyDescent="0.2">
      <c r="A28" s="9"/>
      <c r="B28" s="7"/>
      <c r="C28" s="15"/>
      <c r="D28" s="7"/>
      <c r="E28" s="15"/>
      <c r="F28" s="17"/>
    </row>
    <row r="29" spans="1:9" x14ac:dyDescent="0.2">
      <c r="A29" s="9">
        <f t="shared" ref="A29" si="6">IF(ISBLANK(D24),"",IF(D24&gt;=0,A24+1,0))</f>
        <v>234</v>
      </c>
      <c r="B29" s="7" t="str">
        <f>INDEX('DOWNLOAD SHEET'!$C:$C,MATCH($A29,'DOWNLOAD SHEET'!$A:$A,0))</f>
        <v>MH</v>
      </c>
      <c r="C29" s="7">
        <f>INDEX('DOWNLOAD SHEET'!$B:$B,MATCH($A29,'DOWNLOAD SHEET'!$A:$A,0))</f>
        <v>124.35899999999999</v>
      </c>
      <c r="D29" s="7">
        <v>5.08</v>
      </c>
      <c r="E29" s="15" t="s">
        <v>52</v>
      </c>
      <c r="F29" s="17">
        <f>IF($D29=0,IF(ISBLANK($D29),"","Not Obtained"),SUM(C$29-$D29))</f>
        <v>119.279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101</v>
      </c>
      <c r="B30" s="7"/>
      <c r="C30" s="15"/>
      <c r="D30" s="7">
        <v>5.04</v>
      </c>
      <c r="E30" s="15" t="s">
        <v>55</v>
      </c>
      <c r="F30" s="17">
        <f t="shared" ref="F30:F32" si="7">IF($D30=0,IF(ISBLANK($D30),"","Not Obtained"),SUM(C$29-$D30))</f>
        <v>119.31899999999999</v>
      </c>
      <c r="G30" s="6" t="s">
        <v>56</v>
      </c>
      <c r="H30" s="6"/>
      <c r="I30" s="6"/>
    </row>
    <row r="31" spans="1:9" x14ac:dyDescent="0.2">
      <c r="A31" s="9"/>
      <c r="B31" s="7"/>
      <c r="C31" s="15"/>
      <c r="D31" s="7">
        <v>4.16</v>
      </c>
      <c r="E31" s="15" t="s">
        <v>55</v>
      </c>
      <c r="F31" s="17">
        <f t="shared" si="7"/>
        <v>120.199</v>
      </c>
      <c r="G31" s="6" t="s">
        <v>57</v>
      </c>
      <c r="H31" s="6"/>
      <c r="I31" s="6"/>
    </row>
    <row r="32" spans="1:9" x14ac:dyDescent="0.2">
      <c r="A32" s="9"/>
      <c r="B32" s="7"/>
      <c r="C32" s="15"/>
      <c r="D32" s="7"/>
      <c r="E32" s="15"/>
      <c r="F32" s="17" t="str">
        <f t="shared" si="7"/>
        <v/>
      </c>
      <c r="H32" s="6"/>
      <c r="I32" s="6"/>
    </row>
    <row r="33" spans="1:9" x14ac:dyDescent="0.2">
      <c r="A33" s="9"/>
      <c r="B33" s="7"/>
      <c r="C33" s="15"/>
      <c r="D33" s="7"/>
      <c r="E33" s="15"/>
      <c r="F33" s="17"/>
    </row>
    <row r="34" spans="1:9" x14ac:dyDescent="0.2">
      <c r="A34" s="9">
        <f t="shared" ref="A34" si="8">IF(ISBLANK(D29),"",IF(D29&gt;=0,A29+1,0))</f>
        <v>235</v>
      </c>
      <c r="B34" s="7" t="str">
        <f>INDEX('DOWNLOAD SHEET'!$C:$C,MATCH($A34,'DOWNLOAD SHEET'!$A:$A,0))</f>
        <v>MH</v>
      </c>
      <c r="C34" s="7">
        <f>INDEX('DOWNLOAD SHEET'!$B:$B,MATCH($A34,'DOWNLOAD SHEET'!$A:$A,0))</f>
        <v>124.288</v>
      </c>
      <c r="D34" s="7">
        <v>5.05</v>
      </c>
      <c r="E34" s="15" t="s">
        <v>55</v>
      </c>
      <c r="F34" s="17">
        <f>IF($D34=0,IF(ISBLANK($D34),"","Not Obtained"),SUM(C$34-$D34))</f>
        <v>119.238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102</v>
      </c>
      <c r="B35" s="7"/>
      <c r="C35" s="15"/>
      <c r="D35" s="7">
        <v>5</v>
      </c>
      <c r="E35" s="15" t="s">
        <v>54</v>
      </c>
      <c r="F35" s="17">
        <f t="shared" ref="F35:F37" si="9">IF($D35=0,IF(ISBLANK($D35),"","Not Obtained"),SUM(C$34-$D35))</f>
        <v>119.288</v>
      </c>
      <c r="H35" s="6"/>
      <c r="I35" s="6"/>
    </row>
    <row r="36" spans="1:9" x14ac:dyDescent="0.2">
      <c r="A36" s="9"/>
      <c r="B36" s="7"/>
      <c r="C36" s="15"/>
      <c r="D36" s="7"/>
      <c r="E36" s="15"/>
      <c r="F36" s="17" t="str">
        <f t="shared" si="9"/>
        <v/>
      </c>
      <c r="H36" s="6"/>
      <c r="I36" s="6"/>
    </row>
    <row r="37" spans="1:9" x14ac:dyDescent="0.2">
      <c r="A37" s="9"/>
      <c r="B37" s="7"/>
      <c r="C37" s="15"/>
      <c r="D37" s="7"/>
      <c r="E37" s="15"/>
      <c r="F37" s="17" t="str">
        <f t="shared" si="9"/>
        <v/>
      </c>
      <c r="H37" s="6"/>
      <c r="I37" s="6"/>
    </row>
    <row r="38" spans="1:9" x14ac:dyDescent="0.2">
      <c r="A38" s="9"/>
      <c r="B38" s="7"/>
      <c r="C38" s="15"/>
      <c r="D38" s="7"/>
      <c r="E38" s="15"/>
      <c r="F38" s="17"/>
    </row>
    <row r="39" spans="1:9" x14ac:dyDescent="0.2">
      <c r="A39" s="9">
        <f t="shared" ref="A39" si="10">IF(ISBLANK(D34),"",IF(D34&gt;=0,A34+1,0))</f>
        <v>236</v>
      </c>
      <c r="B39" s="7" t="str">
        <f>INDEX('DOWNLOAD SHEET'!$C:$C,MATCH($A39,'DOWNLOAD SHEET'!$A:$A,0))</f>
        <v>MH</v>
      </c>
      <c r="C39" s="7">
        <f>INDEX('DOWNLOAD SHEET'!$B:$B,MATCH($A39,'DOWNLOAD SHEET'!$A:$A,0))</f>
        <v>124.428</v>
      </c>
      <c r="D39" s="7">
        <v>4.1399999999999997</v>
      </c>
      <c r="E39" s="15" t="s">
        <v>53</v>
      </c>
      <c r="F39" s="17">
        <f>IF($D39=0,IF(ISBLANK($D39),"","Not Obtained"),SUM(C$39-$D39))</f>
        <v>120.288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103</v>
      </c>
      <c r="B40" s="7"/>
      <c r="C40" s="15"/>
      <c r="D40" s="7">
        <v>4.0999999999999996</v>
      </c>
      <c r="E40" s="15" t="s">
        <v>54</v>
      </c>
      <c r="F40" s="17">
        <f t="shared" ref="F40:F42" si="11">IF($D40=0,IF(ISBLANK($D40),"","Not Obtained"),SUM(C$39-$D40))</f>
        <v>120.328</v>
      </c>
      <c r="H40" s="6"/>
      <c r="I40" s="6"/>
    </row>
    <row r="41" spans="1:9" x14ac:dyDescent="0.2">
      <c r="A41" s="9"/>
      <c r="B41" s="7"/>
      <c r="C41" s="15"/>
      <c r="D41" s="7">
        <v>4.01</v>
      </c>
      <c r="E41" s="15" t="s">
        <v>52</v>
      </c>
      <c r="F41" s="17">
        <f t="shared" si="11"/>
        <v>120.41799999999999</v>
      </c>
      <c r="H41" s="6"/>
      <c r="I41" s="6"/>
    </row>
    <row r="42" spans="1:9" x14ac:dyDescent="0.2">
      <c r="A42" s="9"/>
      <c r="B42" s="7"/>
      <c r="C42" s="15"/>
      <c r="D42" s="7"/>
      <c r="E42" s="15"/>
      <c r="F42" s="17" t="str">
        <f t="shared" si="11"/>
        <v/>
      </c>
      <c r="H42" s="6"/>
      <c r="I42" s="6"/>
    </row>
    <row r="43" spans="1:9" x14ac:dyDescent="0.2">
      <c r="A43" s="9"/>
      <c r="B43" s="7"/>
      <c r="C43" s="15"/>
      <c r="D43" s="7"/>
      <c r="E43" s="15"/>
      <c r="F43" s="17"/>
    </row>
    <row r="44" spans="1:9" x14ac:dyDescent="0.2">
      <c r="A44" s="9">
        <f t="shared" ref="A44" si="12">IF(ISBLANK(D39),"",IF(D39&gt;=0,A39+1,0))</f>
        <v>237</v>
      </c>
      <c r="B44" s="7" t="str">
        <f>INDEX('DOWNLOAD SHEET'!$C:$C,MATCH($A44,'DOWNLOAD SHEET'!$A:$A,0))</f>
        <v>MH</v>
      </c>
      <c r="C44" s="7">
        <f>INDEX('DOWNLOAD SHEET'!$B:$B,MATCH($A44,'DOWNLOAD SHEET'!$A:$A,0))</f>
        <v>124.896</v>
      </c>
      <c r="D44" s="7">
        <v>4.2699999999999996</v>
      </c>
      <c r="E44" s="15" t="s">
        <v>53</v>
      </c>
      <c r="F44" s="17">
        <f>IF($D44=0,IF(ISBLANK($D44),"","Not Obtained"),SUM(C$44-$D44))</f>
        <v>120.626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104</v>
      </c>
      <c r="B45" s="7"/>
      <c r="C45" s="15"/>
      <c r="D45" s="7">
        <v>4.22</v>
      </c>
      <c r="E45" s="15" t="s">
        <v>54</v>
      </c>
      <c r="F45" s="17">
        <f t="shared" ref="F45:F47" si="13">IF($D45=0,IF(ISBLANK($D45),"","Not Obtained"),SUM(C$44-$D45))</f>
        <v>120.676</v>
      </c>
      <c r="H45" s="6"/>
      <c r="I45" s="6"/>
    </row>
    <row r="46" spans="1:9" x14ac:dyDescent="0.2">
      <c r="A46" s="9"/>
      <c r="B46" s="7"/>
      <c r="C46" s="15"/>
      <c r="D46" s="7">
        <v>4.2</v>
      </c>
      <c r="E46" s="15" t="s">
        <v>52</v>
      </c>
      <c r="F46" s="17">
        <f t="shared" si="13"/>
        <v>120.696</v>
      </c>
      <c r="H46" s="6"/>
      <c r="I46" s="6"/>
    </row>
    <row r="47" spans="1:9" x14ac:dyDescent="0.2">
      <c r="A47" s="9"/>
      <c r="B47" s="7"/>
      <c r="C47" s="15"/>
      <c r="D47" s="7"/>
      <c r="E47" s="15"/>
      <c r="F47" s="17" t="str">
        <f t="shared" si="13"/>
        <v/>
      </c>
      <c r="H47" s="6"/>
      <c r="I47" s="6"/>
    </row>
    <row r="48" spans="1:9" x14ac:dyDescent="0.2">
      <c r="A48" s="9"/>
      <c r="B48" s="7"/>
      <c r="C48" s="15"/>
      <c r="D48" s="7"/>
      <c r="E48" s="15"/>
      <c r="F48" s="17"/>
    </row>
    <row r="49" spans="1:9" x14ac:dyDescent="0.2">
      <c r="A49" s="9">
        <f t="shared" ref="A49" si="14">IF(ISBLANK(D44),"",IF(D44&gt;=0,A44+1,0))</f>
        <v>238</v>
      </c>
      <c r="B49" s="7" t="str">
        <f>INDEX('DOWNLOAD SHEET'!$C:$C,MATCH($A49,'DOWNLOAD SHEET'!$A:$A,0))</f>
        <v>MH</v>
      </c>
      <c r="C49" s="7">
        <f>INDEX('DOWNLOAD SHEET'!$B:$B,MATCH($A49,'DOWNLOAD SHEET'!$A:$A,0))</f>
        <v>124.874</v>
      </c>
      <c r="D49" s="7">
        <v>3.78</v>
      </c>
      <c r="E49" s="15" t="s">
        <v>55</v>
      </c>
      <c r="F49" s="17">
        <f>IF($D49=0,IF(ISBLANK($D49),"","Not Obtained"),SUM(C$49-$D49))</f>
        <v>121.09399999999999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105</v>
      </c>
      <c r="B50" s="7"/>
      <c r="C50" s="15"/>
      <c r="D50" s="7">
        <v>3.75</v>
      </c>
      <c r="E50" s="15" t="s">
        <v>61</v>
      </c>
      <c r="F50" s="17">
        <f>IF(D50="","",SUM(C49-D50))</f>
        <v>121.124</v>
      </c>
      <c r="H50" s="6"/>
      <c r="I50" s="6"/>
    </row>
    <row r="51" spans="1:9" x14ac:dyDescent="0.2">
      <c r="A51" s="9"/>
      <c r="B51" s="7"/>
      <c r="C51" s="15"/>
      <c r="D51" s="7"/>
      <c r="E51" s="15"/>
      <c r="F51" s="17" t="str">
        <f>IF(D51="","",SUM(C49-D51))</f>
        <v/>
      </c>
      <c r="H51" s="6"/>
      <c r="I51" s="6"/>
    </row>
    <row r="52" spans="1:9" x14ac:dyDescent="0.2">
      <c r="A52" s="9"/>
      <c r="B52" s="7"/>
      <c r="C52" s="15"/>
      <c r="D52" s="7"/>
      <c r="E52" s="15"/>
      <c r="F52" s="17" t="str">
        <f>IF(D52="","",SUM(C49-D52))</f>
        <v/>
      </c>
      <c r="H52" s="6"/>
      <c r="I52" s="6"/>
    </row>
    <row r="53" spans="1:9" x14ac:dyDescent="0.2">
      <c r="A53" s="9"/>
      <c r="B53" s="7"/>
      <c r="C53" s="15"/>
      <c r="D53" s="7"/>
      <c r="E53" s="15"/>
      <c r="F53" s="17"/>
    </row>
    <row r="54" spans="1:9" x14ac:dyDescent="0.2">
      <c r="A54" s="9">
        <f t="shared" ref="A54" si="15">IF(ISBLANK(D49),"",IF(D49&gt;=0,A49+1,0))</f>
        <v>239</v>
      </c>
      <c r="B54" s="7" t="str">
        <f>INDEX('DOWNLOAD SHEET'!$C:$C,MATCH($A54,'DOWNLOAD SHEET'!$A:$A,0))</f>
        <v>MH</v>
      </c>
      <c r="C54" s="7">
        <f>INDEX('DOWNLOAD SHEET'!$B:$B,MATCH($A54,'DOWNLOAD SHEET'!$A:$A,0))</f>
        <v>125.08799999999999</v>
      </c>
      <c r="D54" s="7">
        <v>3.36</v>
      </c>
      <c r="E54" s="15" t="s">
        <v>60</v>
      </c>
      <c r="F54" s="17">
        <f>IF($D54=0,IF(ISBLANK($D54),"","Not Obtained"),SUM(C$54-$D54))</f>
        <v>121.72799999999999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106</v>
      </c>
      <c r="B55" s="7"/>
      <c r="C55" s="15"/>
      <c r="D55" s="7">
        <v>3.32</v>
      </c>
      <c r="E55" s="15" t="s">
        <v>61</v>
      </c>
      <c r="F55" s="17">
        <f t="shared" ref="F55:F57" si="16">IF($D55=0,IF(ISBLANK($D55),"","Not Obtained"),SUM(C$54-$D55))</f>
        <v>121.768</v>
      </c>
      <c r="H55" s="6"/>
      <c r="I55" s="6"/>
    </row>
    <row r="56" spans="1:9" x14ac:dyDescent="0.2">
      <c r="A56" s="9"/>
      <c r="B56" s="15"/>
      <c r="C56" s="7"/>
      <c r="D56" s="7"/>
      <c r="E56" s="15"/>
      <c r="F56" s="17" t="str">
        <f t="shared" si="16"/>
        <v/>
      </c>
      <c r="H56" s="6"/>
      <c r="I56" s="6"/>
    </row>
    <row r="57" spans="1:9" x14ac:dyDescent="0.2">
      <c r="A57" s="9"/>
      <c r="B57" s="15"/>
      <c r="C57" s="7"/>
      <c r="D57" s="7"/>
      <c r="E57" s="15"/>
      <c r="F57" s="17" t="str">
        <f t="shared" si="16"/>
        <v/>
      </c>
      <c r="H57" s="6"/>
      <c r="I57" s="6"/>
    </row>
    <row r="58" spans="1:9" x14ac:dyDescent="0.2">
      <c r="A58" s="9"/>
      <c r="B58" s="15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7">
      <selection activeCell="A9" sqref="A9:A5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69" priority="10" operator="containsText" text="Not Obtained">
      <formula>NOT(ISERROR(SEARCH("Not Obtained",F9)))</formula>
    </cfRule>
  </conditionalFormatting>
  <conditionalFormatting sqref="F14:F17">
    <cfRule type="containsText" dxfId="68" priority="9" operator="containsText" text="Not Obtained">
      <formula>NOT(ISERROR(SEARCH("Not Obtained",F14)))</formula>
    </cfRule>
  </conditionalFormatting>
  <conditionalFormatting sqref="F19:F22">
    <cfRule type="containsText" dxfId="67" priority="8" operator="containsText" text="Not Obtained">
      <formula>NOT(ISERROR(SEARCH("Not Obtained",F19)))</formula>
    </cfRule>
  </conditionalFormatting>
  <conditionalFormatting sqref="F24:F27">
    <cfRule type="containsText" dxfId="66" priority="7" operator="containsText" text="Not Obtained">
      <formula>NOT(ISERROR(SEARCH("Not Obtained",F24)))</formula>
    </cfRule>
  </conditionalFormatting>
  <conditionalFormatting sqref="F29:F32">
    <cfRule type="containsText" dxfId="65" priority="6" operator="containsText" text="Not Obtained">
      <formula>NOT(ISERROR(SEARCH("Not Obtained",F29)))</formula>
    </cfRule>
  </conditionalFormatting>
  <conditionalFormatting sqref="F34:F37">
    <cfRule type="containsText" dxfId="64" priority="5" operator="containsText" text="Not Obtained">
      <formula>NOT(ISERROR(SEARCH("Not Obtained",F34)))</formula>
    </cfRule>
  </conditionalFormatting>
  <conditionalFormatting sqref="F39:F42">
    <cfRule type="containsText" dxfId="63" priority="4" operator="containsText" text="Not Obtained">
      <formula>NOT(ISERROR(SEARCH("Not Obtained",F39)))</formula>
    </cfRule>
  </conditionalFormatting>
  <conditionalFormatting sqref="F44:F47">
    <cfRule type="containsText" dxfId="62" priority="3" operator="containsText" text="Not Obtained">
      <formula>NOT(ISERROR(SEARCH("Not Obtained",F44)))</formula>
    </cfRule>
  </conditionalFormatting>
  <conditionalFormatting sqref="F49">
    <cfRule type="containsText" dxfId="61" priority="2" operator="containsText" text="Not Obtained">
      <formula>NOT(ISERROR(SEARCH("Not Obtained",F49)))</formula>
    </cfRule>
  </conditionalFormatting>
  <conditionalFormatting sqref="F54:F57">
    <cfRule type="containsText" dxfId="6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9"/>
  <sheetViews>
    <sheetView zoomScaleNormal="100" workbookViewId="0">
      <selection activeCell="A56" sqref="A56"/>
    </sheetView>
  </sheetViews>
  <sheetFormatPr defaultRowHeight="12.75" x14ac:dyDescent="0.2"/>
  <cols>
    <col min="1" max="1" width="13.5703125" style="13" bestFit="1" customWidth="1"/>
    <col min="2" max="2" width="17" style="6" bestFit="1" customWidth="1"/>
    <col min="3" max="3" width="11.140625" bestFit="1" customWidth="1"/>
    <col min="4" max="4" width="17.42578125" bestFit="1" customWidth="1"/>
    <col min="5" max="5" width="18" style="6" bestFit="1" customWidth="1"/>
    <col min="6" max="6" width="12.85546875" style="6" bestFit="1" customWidth="1"/>
    <col min="7" max="7" width="10.5703125" style="6" bestFit="1" customWidth="1"/>
    <col min="8" max="8" width="11.7109375" customWidth="1"/>
  </cols>
  <sheetData>
    <row r="1" spans="1:9" x14ac:dyDescent="0.2">
      <c r="A1" s="14" t="s">
        <v>15</v>
      </c>
      <c r="B1" s="6">
        <f>'pg1'!B1</f>
        <v>0</v>
      </c>
      <c r="C1" s="1"/>
      <c r="D1" s="4" t="str">
        <f>'pg1'!D1</f>
        <v>PR Number:</v>
      </c>
      <c r="E1" s="12" t="str">
        <f>'pg1'!E1</f>
        <v>XDO 1040</v>
      </c>
      <c r="F1" s="19" t="s">
        <v>19</v>
      </c>
      <c r="G1" s="22">
        <f>'pg1'!G1</f>
        <v>0</v>
      </c>
      <c r="H1" s="18"/>
    </row>
    <row r="2" spans="1:9" x14ac:dyDescent="0.2">
      <c r="A2" s="14" t="s">
        <v>8</v>
      </c>
      <c r="B2" s="6">
        <f>'pg1'!B2</f>
        <v>0</v>
      </c>
      <c r="C2" s="1"/>
      <c r="D2" s="1" t="str">
        <f>'pg1'!D2</f>
        <v>Job Type:</v>
      </c>
      <c r="E2" s="12" t="str">
        <f>'pg1'!E2</f>
        <v>WM/WWM As Built</v>
      </c>
      <c r="F2" s="18"/>
      <c r="G2" s="22">
        <f>'pg1'!G2</f>
        <v>0</v>
      </c>
      <c r="H2" s="18"/>
    </row>
    <row r="3" spans="1:9" x14ac:dyDescent="0.2">
      <c r="C3" s="1"/>
      <c r="D3" s="4" t="str">
        <f>'pg1'!D3</f>
        <v>City/Town:</v>
      </c>
      <c r="E3" s="12" t="str">
        <f>'pg1'!E3</f>
        <v>Oakville</v>
      </c>
      <c r="F3" s="4"/>
      <c r="G3" s="22">
        <f>'pg1'!G3</f>
        <v>0</v>
      </c>
      <c r="H3" s="18"/>
    </row>
    <row r="4" spans="1:9" x14ac:dyDescent="0.2">
      <c r="A4" s="14" t="s">
        <v>16</v>
      </c>
      <c r="B4" s="6">
        <f>'pg1'!B4</f>
        <v>0</v>
      </c>
      <c r="C4" s="1"/>
      <c r="D4" s="4" t="s">
        <v>38</v>
      </c>
      <c r="E4" s="23">
        <f>'pg1'!E4</f>
        <v>44522</v>
      </c>
      <c r="F4" s="18"/>
      <c r="G4" s="22">
        <f>'pg1'!G4</f>
        <v>0</v>
      </c>
      <c r="H4" s="18"/>
    </row>
    <row r="5" spans="1:9" x14ac:dyDescent="0.2">
      <c r="A5" s="14" t="s">
        <v>17</v>
      </c>
      <c r="B5" s="6">
        <f>'pg1'!B5</f>
        <v>0</v>
      </c>
      <c r="C5" s="1"/>
      <c r="D5" s="4" t="str">
        <f>'pg1'!D5</f>
        <v>Crew:</v>
      </c>
      <c r="E5" s="12">
        <f>'pg1'!E5</f>
        <v>5772</v>
      </c>
      <c r="F5" s="18"/>
      <c r="G5" s="22">
        <f>'pg1'!G5</f>
        <v>0</v>
      </c>
      <c r="H5" s="18"/>
    </row>
    <row r="6" spans="1:9" x14ac:dyDescent="0.2">
      <c r="A6" s="14" t="s">
        <v>18</v>
      </c>
      <c r="B6" s="6">
        <f>'pg1'!B6</f>
        <v>0</v>
      </c>
      <c r="C6" s="1"/>
      <c r="D6" s="1"/>
      <c r="G6" s="22">
        <f>'pg1'!G6</f>
        <v>0</v>
      </c>
    </row>
    <row r="7" spans="1:9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IF(ISBLANK('pg4'!D54),"",IF('pg4'!D54&gt;=0,'pg4'!A54+1,0))</f>
        <v>240</v>
      </c>
      <c r="B9" s="7" t="str">
        <f>INDEX('DOWNLOAD SHEET'!$C:$C,MATCH($A9,'DOWNLOAD SHEET'!$A:$A,0))</f>
        <v>MH</v>
      </c>
      <c r="C9" s="7">
        <f>INDEX('DOWNLOAD SHEET'!$B:$B,MATCH($A9,'DOWNLOAD SHEET'!$A:$A,0))</f>
        <v>124.526</v>
      </c>
      <c r="D9" s="7">
        <v>3.18</v>
      </c>
      <c r="E9" s="15" t="s">
        <v>53</v>
      </c>
      <c r="F9" s="17">
        <f>IF($D9=0,IF(ISBLANK($D9),"","Not Obtained"),SUM(C$9-$D9))</f>
        <v>121.34599999999999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107</v>
      </c>
      <c r="B10" s="7"/>
      <c r="C10" s="15"/>
      <c r="D10" s="7"/>
      <c r="E10" s="15" t="s">
        <v>54</v>
      </c>
      <c r="F10" s="17" t="s">
        <v>62</v>
      </c>
      <c r="G10" s="6" t="s">
        <v>63</v>
      </c>
      <c r="H10" s="6"/>
      <c r="I10" s="6"/>
    </row>
    <row r="11" spans="1:9" x14ac:dyDescent="0.2">
      <c r="A11" s="9"/>
      <c r="B11" s="7"/>
      <c r="C11" s="15"/>
      <c r="D11" s="7"/>
      <c r="E11" s="15"/>
      <c r="F11" s="17" t="str">
        <f t="shared" ref="F11:F12" si="0">IF($D11=0,IF(ISBLANK($D11),"","Not Obtained"),SUM(C$9-$D11))</f>
        <v/>
      </c>
      <c r="H11" s="6"/>
      <c r="I11" s="6"/>
    </row>
    <row r="12" spans="1:9" x14ac:dyDescent="0.2">
      <c r="A12" s="9"/>
      <c r="B12" s="7"/>
      <c r="C12" s="15"/>
      <c r="D12" s="7"/>
      <c r="E12" s="15"/>
      <c r="F12" s="17" t="str">
        <f t="shared" si="0"/>
        <v/>
      </c>
      <c r="H12" s="6"/>
      <c r="I12" s="6"/>
    </row>
    <row r="13" spans="1:9" x14ac:dyDescent="0.2">
      <c r="A13" s="9"/>
      <c r="B13" s="7"/>
      <c r="C13" s="15"/>
      <c r="D13" s="7"/>
      <c r="E13" s="15"/>
      <c r="F13" s="17"/>
    </row>
    <row r="14" spans="1:9" x14ac:dyDescent="0.2">
      <c r="A14" s="9">
        <f>IF(ISBLANK(D9),"",IF(D9&gt;=0,A9+1,0))</f>
        <v>241</v>
      </c>
      <c r="B14" s="7" t="str">
        <f>INDEX('DOWNLOAD SHEET'!$C:$C,MATCH($A14,'DOWNLOAD SHEET'!$A:$A,0))</f>
        <v>MH</v>
      </c>
      <c r="C14" s="7">
        <f>INDEX('DOWNLOAD SHEET'!$B:$B,MATCH($A14,'DOWNLOAD SHEET'!$A:$A,0))</f>
        <v>123.738</v>
      </c>
      <c r="D14" s="7">
        <v>2.97</v>
      </c>
      <c r="E14" s="15" t="s">
        <v>58</v>
      </c>
      <c r="F14" s="17">
        <f>IF($D14=0,IF(ISBLANK($D14),"","Not Obtained"),SUM(C$14-$D14))</f>
        <v>120.768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108</v>
      </c>
      <c r="B15" s="7"/>
      <c r="C15" s="15"/>
      <c r="D15" s="7">
        <v>2.94</v>
      </c>
      <c r="E15" s="15" t="s">
        <v>54</v>
      </c>
      <c r="F15" s="17">
        <f t="shared" ref="F15:F17" si="1">IF($D15=0,IF(ISBLANK($D15),"","Not Obtained"),SUM(C$14-$D15))</f>
        <v>120.798</v>
      </c>
      <c r="H15" s="6"/>
      <c r="I15" s="6"/>
    </row>
    <row r="16" spans="1:9" x14ac:dyDescent="0.2">
      <c r="A16" s="9"/>
      <c r="B16" s="7"/>
      <c r="C16" s="15"/>
      <c r="D16" s="7"/>
      <c r="E16" s="15"/>
      <c r="F16" s="17" t="str">
        <f t="shared" si="1"/>
        <v/>
      </c>
      <c r="H16" s="6"/>
      <c r="I16" s="6"/>
    </row>
    <row r="17" spans="1:9" x14ac:dyDescent="0.2">
      <c r="A17" s="9"/>
      <c r="B17" s="7"/>
      <c r="C17" s="15"/>
      <c r="D17" s="7"/>
      <c r="E17" s="15"/>
      <c r="F17" s="17" t="str">
        <f t="shared" si="1"/>
        <v/>
      </c>
      <c r="H17" s="6"/>
      <c r="I17" s="6"/>
    </row>
    <row r="18" spans="1:9" x14ac:dyDescent="0.2">
      <c r="A18" s="9"/>
      <c r="B18" s="7"/>
      <c r="C18" s="15"/>
      <c r="D18" s="7"/>
      <c r="E18" s="15"/>
      <c r="F18" s="17"/>
    </row>
    <row r="19" spans="1:9" x14ac:dyDescent="0.2">
      <c r="A19" s="9">
        <f t="shared" ref="A19" si="2">IF(ISBLANK(D14),"",IF(D14&gt;=0,A14+1,0))</f>
        <v>242</v>
      </c>
      <c r="B19" s="7" t="str">
        <f>INDEX('DOWNLOAD SHEET'!$C:$C,MATCH($A19,'DOWNLOAD SHEET'!$A:$A,0))</f>
        <v>MH</v>
      </c>
      <c r="C19" s="7">
        <f>INDEX('DOWNLOAD SHEET'!$B:$B,MATCH($A19,'DOWNLOAD SHEET'!$A:$A,0))</f>
        <v>124.919</v>
      </c>
      <c r="D19" s="7">
        <v>4</v>
      </c>
      <c r="E19" s="15" t="s">
        <v>53</v>
      </c>
      <c r="F19" s="17">
        <f>IF($D19=0,IF(ISBLANK($D19),"","Not Obtained"),SUM(C$19-$D19))</f>
        <v>120.919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109</v>
      </c>
      <c r="B20" s="7"/>
      <c r="C20" s="15"/>
      <c r="D20" s="7">
        <v>3.96</v>
      </c>
      <c r="E20" s="15" t="s">
        <v>54</v>
      </c>
      <c r="F20" s="17">
        <f t="shared" ref="F20:F22" si="3">IF($D20=0,IF(ISBLANK($D20),"","Not Obtained"),SUM(C$19-$D20))</f>
        <v>120.959</v>
      </c>
      <c r="H20" s="6"/>
      <c r="I20" s="6"/>
    </row>
    <row r="21" spans="1:9" x14ac:dyDescent="0.2">
      <c r="A21" s="9"/>
      <c r="B21" s="7"/>
      <c r="C21" s="15"/>
      <c r="D21" s="7">
        <v>3.95</v>
      </c>
      <c r="E21" s="15" t="s">
        <v>52</v>
      </c>
      <c r="F21" s="17">
        <f t="shared" si="3"/>
        <v>120.96899999999999</v>
      </c>
      <c r="H21" s="6"/>
      <c r="I21" s="6"/>
    </row>
    <row r="22" spans="1:9" x14ac:dyDescent="0.2">
      <c r="A22" s="9"/>
      <c r="B22" s="7"/>
      <c r="C22" s="15"/>
      <c r="D22" s="7"/>
      <c r="E22" s="15"/>
      <c r="F22" s="17" t="str">
        <f t="shared" si="3"/>
        <v/>
      </c>
      <c r="H22" s="6"/>
      <c r="I22" s="6"/>
    </row>
    <row r="23" spans="1:9" x14ac:dyDescent="0.2">
      <c r="A23" s="9"/>
      <c r="B23" s="7"/>
      <c r="C23" s="16"/>
      <c r="D23" s="7"/>
      <c r="E23" s="15"/>
      <c r="F23" s="17"/>
    </row>
    <row r="24" spans="1:9" x14ac:dyDescent="0.2">
      <c r="A24" s="9">
        <f t="shared" ref="A24" si="4">IF(ISBLANK(D19),"",IF(D19&gt;=0,A19+1,0))</f>
        <v>243</v>
      </c>
      <c r="B24" s="7" t="str">
        <f>INDEX('DOWNLOAD SHEET'!$C:$C,MATCH($A24,'DOWNLOAD SHEET'!$A:$A,0))</f>
        <v>MH</v>
      </c>
      <c r="C24" s="7">
        <f>INDEX('DOWNLOAD SHEET'!$B:$B,MATCH($A24,'DOWNLOAD SHEET'!$A:$A,0))</f>
        <v>125</v>
      </c>
      <c r="D24" s="7">
        <v>3.51</v>
      </c>
      <c r="E24" s="15" t="s">
        <v>55</v>
      </c>
      <c r="F24" s="17">
        <f>IF($D24=0,IF(ISBLANK($D24),"","Not Obtained"),SUM(C$24-$D24))</f>
        <v>121.49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110</v>
      </c>
      <c r="B25" s="7"/>
      <c r="C25" s="15"/>
      <c r="D25" s="7">
        <v>3.49</v>
      </c>
      <c r="E25" s="15" t="s">
        <v>61</v>
      </c>
      <c r="F25" s="17">
        <f t="shared" ref="F25:F27" si="5">IF($D25=0,IF(ISBLANK($D25),"","Not Obtained"),SUM(C$24-$D25))</f>
        <v>121.51</v>
      </c>
      <c r="H25" s="6"/>
      <c r="I25" s="6"/>
    </row>
    <row r="26" spans="1:9" x14ac:dyDescent="0.2">
      <c r="A26" s="9"/>
      <c r="B26" s="7"/>
      <c r="C26" s="15"/>
      <c r="D26" s="7"/>
      <c r="E26" s="15"/>
      <c r="F26" s="17" t="str">
        <f t="shared" si="5"/>
        <v/>
      </c>
      <c r="H26" s="6"/>
      <c r="I26" s="6"/>
    </row>
    <row r="27" spans="1:9" x14ac:dyDescent="0.2">
      <c r="A27" s="9"/>
      <c r="B27" s="7"/>
      <c r="C27" s="15"/>
      <c r="D27" s="7"/>
      <c r="E27" s="15"/>
      <c r="F27" s="17" t="str">
        <f t="shared" si="5"/>
        <v/>
      </c>
      <c r="H27" s="6"/>
      <c r="I27" s="6"/>
    </row>
    <row r="28" spans="1:9" x14ac:dyDescent="0.2">
      <c r="A28" s="9"/>
      <c r="B28" s="7"/>
      <c r="C28" s="15"/>
      <c r="D28" s="7"/>
      <c r="E28" s="15"/>
      <c r="F28" s="17"/>
    </row>
    <row r="29" spans="1:9" x14ac:dyDescent="0.2">
      <c r="A29" s="9">
        <f t="shared" ref="A29" si="6">IF(ISBLANK(D24),"",IF(D24&gt;=0,A24+1,0))</f>
        <v>244</v>
      </c>
      <c r="B29" s="7" t="str">
        <f>INDEX('DOWNLOAD SHEET'!$C:$C,MATCH($A29,'DOWNLOAD SHEET'!$A:$A,0))</f>
        <v>MH</v>
      </c>
      <c r="C29" s="7">
        <f>INDEX('DOWNLOAD SHEET'!$B:$B,MATCH($A29,'DOWNLOAD SHEET'!$A:$A,0))</f>
        <v>125.50700000000001</v>
      </c>
      <c r="D29" s="7">
        <v>2.98</v>
      </c>
      <c r="E29" s="15" t="s">
        <v>60</v>
      </c>
      <c r="F29" s="17">
        <f>IF($D29=0,IF(ISBLANK($D29),"","Not Obtained"),SUM(C$29-$D29))</f>
        <v>122.527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111</v>
      </c>
      <c r="B30" s="7"/>
      <c r="C30" s="15"/>
      <c r="D30" s="7"/>
      <c r="E30" s="15" t="s">
        <v>61</v>
      </c>
      <c r="F30" s="17" t="s">
        <v>62</v>
      </c>
      <c r="G30" s="6" t="s">
        <v>63</v>
      </c>
      <c r="H30" s="6"/>
      <c r="I30" s="6"/>
    </row>
    <row r="31" spans="1:9" x14ac:dyDescent="0.2">
      <c r="A31" s="9"/>
      <c r="B31" s="7"/>
      <c r="C31" s="15"/>
      <c r="D31" s="7"/>
      <c r="E31" s="15"/>
      <c r="F31" s="17" t="str">
        <f t="shared" ref="F31:F32" si="7">IF($D31=0,IF(ISBLANK($D31),"","Not Obtained"),SUM(C$29-$D31))</f>
        <v/>
      </c>
      <c r="H31" s="6"/>
      <c r="I31" s="6"/>
    </row>
    <row r="32" spans="1:9" x14ac:dyDescent="0.2">
      <c r="A32" s="9"/>
      <c r="B32" s="7"/>
      <c r="C32" s="15"/>
      <c r="D32" s="7"/>
      <c r="E32" s="15"/>
      <c r="F32" s="17" t="str">
        <f t="shared" si="7"/>
        <v/>
      </c>
      <c r="H32" s="6"/>
      <c r="I32" s="6"/>
    </row>
    <row r="33" spans="1:9" x14ac:dyDescent="0.2">
      <c r="A33" s="9"/>
      <c r="B33" s="7"/>
      <c r="C33" s="15"/>
      <c r="D33" s="7"/>
      <c r="E33" s="15"/>
      <c r="F33" s="17"/>
    </row>
    <row r="34" spans="1:9" x14ac:dyDescent="0.2">
      <c r="A34" s="9">
        <f t="shared" ref="A34" si="8">IF(ISBLANK(D29),"",IF(D29&gt;=0,A29+1,0))</f>
        <v>245</v>
      </c>
      <c r="B34" s="7" t="str">
        <f>INDEX('DOWNLOAD SHEET'!$C:$C,MATCH($A34,'DOWNLOAD SHEET'!$A:$A,0))</f>
        <v>MH</v>
      </c>
      <c r="C34" s="7">
        <f>INDEX('DOWNLOAD SHEET'!$B:$B,MATCH($A34,'DOWNLOAD SHEET'!$A:$A,0))</f>
        <v>125.435</v>
      </c>
      <c r="D34" s="7">
        <v>2.78</v>
      </c>
      <c r="E34" s="15" t="s">
        <v>53</v>
      </c>
      <c r="F34" s="17">
        <f>IF($D34=0,IF(ISBLANK($D34),"","Not Obtained"),SUM(C$34-$D34))</f>
        <v>122.655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112</v>
      </c>
      <c r="B35" s="7"/>
      <c r="C35" s="15"/>
      <c r="D35" s="7"/>
      <c r="E35" s="15" t="s">
        <v>54</v>
      </c>
      <c r="F35" s="17" t="s">
        <v>62</v>
      </c>
      <c r="G35" s="6" t="s">
        <v>63</v>
      </c>
      <c r="H35" s="6"/>
      <c r="I35" s="6"/>
    </row>
    <row r="36" spans="1:9" x14ac:dyDescent="0.2">
      <c r="A36" s="9"/>
      <c r="B36" s="7"/>
      <c r="C36" s="15"/>
      <c r="D36" s="7"/>
      <c r="E36" s="15"/>
      <c r="F36" s="17" t="str">
        <f t="shared" ref="F36:F37" si="9">IF($D36=0,IF(ISBLANK($D36),"","Not Obtained"),SUM(C$34-$D36))</f>
        <v/>
      </c>
      <c r="H36" s="6"/>
      <c r="I36" s="6"/>
    </row>
    <row r="37" spans="1:9" x14ac:dyDescent="0.2">
      <c r="A37" s="9"/>
      <c r="B37" s="7"/>
      <c r="C37" s="15"/>
      <c r="D37" s="7"/>
      <c r="E37" s="15"/>
      <c r="F37" s="17" t="str">
        <f t="shared" si="9"/>
        <v/>
      </c>
      <c r="H37" s="6"/>
      <c r="I37" s="6"/>
    </row>
    <row r="38" spans="1:9" x14ac:dyDescent="0.2">
      <c r="A38" s="9"/>
      <c r="B38" s="7"/>
      <c r="C38" s="15"/>
      <c r="D38" s="7"/>
      <c r="E38" s="15"/>
      <c r="F38" s="17"/>
    </row>
    <row r="39" spans="1:9" x14ac:dyDescent="0.2">
      <c r="A39" s="9">
        <f t="shared" ref="A39" si="10">IF(ISBLANK(D34),"",IF(D34&gt;=0,A34+1,0))</f>
        <v>246</v>
      </c>
      <c r="B39" s="7" t="str">
        <f>INDEX('DOWNLOAD SHEET'!$C:$C,MATCH($A39,'DOWNLOAD SHEET'!$A:$A,0))</f>
        <v>MH</v>
      </c>
      <c r="C39" s="7">
        <f>INDEX('DOWNLOAD SHEET'!$B:$B,MATCH($A39,'DOWNLOAD SHEET'!$A:$A,0))</f>
        <v>125.23</v>
      </c>
      <c r="D39" s="7">
        <v>2.99</v>
      </c>
      <c r="E39" s="15" t="s">
        <v>58</v>
      </c>
      <c r="F39" s="17">
        <f>IF($D39=0,IF(ISBLANK($D39),"","Not Obtained"),SUM(C$39-$D39))</f>
        <v>122.24000000000001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113</v>
      </c>
      <c r="B40" s="7"/>
      <c r="C40" s="15"/>
      <c r="D40" s="7">
        <v>2.96</v>
      </c>
      <c r="E40" s="15" t="s">
        <v>54</v>
      </c>
      <c r="F40" s="17">
        <f t="shared" ref="F40:F42" si="11">IF($D40=0,IF(ISBLANK($D40),"","Not Obtained"),SUM(C$39-$D40))</f>
        <v>122.27000000000001</v>
      </c>
      <c r="H40" s="6"/>
      <c r="I40" s="6"/>
    </row>
    <row r="41" spans="1:9" x14ac:dyDescent="0.2">
      <c r="A41" s="9"/>
      <c r="B41" s="7"/>
      <c r="C41" s="15"/>
      <c r="D41" s="7"/>
      <c r="E41" s="15"/>
      <c r="F41" s="17" t="str">
        <f t="shared" si="11"/>
        <v/>
      </c>
      <c r="H41" s="6"/>
      <c r="I41" s="6"/>
    </row>
    <row r="42" spans="1:9" x14ac:dyDescent="0.2">
      <c r="A42" s="9"/>
      <c r="B42" s="7"/>
      <c r="C42" s="15"/>
      <c r="D42" s="7"/>
      <c r="E42" s="15"/>
      <c r="F42" s="17" t="str">
        <f t="shared" si="11"/>
        <v/>
      </c>
      <c r="H42" s="6"/>
      <c r="I42" s="6"/>
    </row>
    <row r="43" spans="1:9" x14ac:dyDescent="0.2">
      <c r="A43" s="9"/>
      <c r="B43" s="7"/>
      <c r="C43" s="15"/>
      <c r="D43" s="7"/>
      <c r="E43" s="15"/>
      <c r="F43" s="17"/>
    </row>
    <row r="44" spans="1:9" x14ac:dyDescent="0.2">
      <c r="A44" s="9">
        <f t="shared" ref="A44" si="12">IF(ISBLANK(D39),"",IF(D39&gt;=0,A39+1,0))</f>
        <v>247</v>
      </c>
      <c r="B44" s="7" t="str">
        <f>INDEX('DOWNLOAD SHEET'!$C:$C,MATCH($A44,'DOWNLOAD SHEET'!$A:$A,0))</f>
        <v>MH</v>
      </c>
      <c r="C44" s="7">
        <f>INDEX('DOWNLOAD SHEET'!$B:$B,MATCH($A44,'DOWNLOAD SHEET'!$A:$A,0))</f>
        <v>125.16800000000001</v>
      </c>
      <c r="D44" s="7">
        <v>3.1</v>
      </c>
      <c r="E44" s="15" t="s">
        <v>55</v>
      </c>
      <c r="F44" s="17">
        <f>IF($D44=0,IF(ISBLANK($D44),"","Not Obtained"),SUM(C$44-$D44))</f>
        <v>122.06800000000001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114</v>
      </c>
      <c r="B45" s="7"/>
      <c r="C45" s="15"/>
      <c r="D45" s="7">
        <v>3.06</v>
      </c>
      <c r="E45" s="15" t="s">
        <v>59</v>
      </c>
      <c r="F45" s="17">
        <f t="shared" ref="F45:F47" si="13">IF($D45=0,IF(ISBLANK($D45),"","Not Obtained"),SUM(C$44-$D45))</f>
        <v>122.108</v>
      </c>
      <c r="H45" s="6"/>
      <c r="I45" s="6"/>
    </row>
    <row r="46" spans="1:9" x14ac:dyDescent="0.2">
      <c r="A46" s="9"/>
      <c r="B46" s="7"/>
      <c r="C46" s="15"/>
      <c r="D46" s="7"/>
      <c r="E46" s="15"/>
      <c r="F46" s="17" t="str">
        <f t="shared" si="13"/>
        <v/>
      </c>
      <c r="H46" s="6"/>
      <c r="I46" s="6"/>
    </row>
    <row r="47" spans="1:9" x14ac:dyDescent="0.2">
      <c r="A47" s="9"/>
      <c r="B47" s="7"/>
      <c r="C47" s="15"/>
      <c r="D47" s="7"/>
      <c r="E47" s="15"/>
      <c r="F47" s="17" t="str">
        <f t="shared" si="13"/>
        <v/>
      </c>
      <c r="H47" s="6"/>
      <c r="I47" s="6"/>
    </row>
    <row r="48" spans="1:9" x14ac:dyDescent="0.2">
      <c r="A48" s="9"/>
      <c r="B48" s="7"/>
      <c r="C48" s="15"/>
      <c r="D48" s="7"/>
      <c r="E48" s="15"/>
      <c r="F48" s="17"/>
    </row>
    <row r="49" spans="1:9" x14ac:dyDescent="0.2">
      <c r="A49" s="9">
        <f t="shared" ref="A49" si="14">IF(ISBLANK(D44),"",IF(D44&gt;=0,A44+1,0))</f>
        <v>248</v>
      </c>
      <c r="B49" s="7" t="str">
        <f>INDEX('DOWNLOAD SHEET'!$C:$C,MATCH($A49,'DOWNLOAD SHEET'!$A:$A,0))</f>
        <v>MH</v>
      </c>
      <c r="C49" s="7">
        <f>INDEX('DOWNLOAD SHEET'!$B:$B,MATCH($A49,'DOWNLOAD SHEET'!$A:$A,0))</f>
        <v>124.765</v>
      </c>
      <c r="D49" s="7">
        <v>4.9800000000000004</v>
      </c>
      <c r="E49" s="15" t="s">
        <v>52</v>
      </c>
      <c r="F49" s="17">
        <f>IF($D49=0,IF(ISBLANK($D49),"","Not Obtained"),SUM(C$49-$D49))</f>
        <v>119.785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115</v>
      </c>
      <c r="B50" s="7"/>
      <c r="C50" s="15"/>
      <c r="D50" s="7">
        <v>4.9400000000000004</v>
      </c>
      <c r="E50" s="15" t="s">
        <v>55</v>
      </c>
      <c r="F50" s="17">
        <f>IF(D50="","",SUM(C49-D50))</f>
        <v>119.825</v>
      </c>
      <c r="G50" s="6" t="s">
        <v>56</v>
      </c>
      <c r="H50" s="6"/>
      <c r="I50" s="6"/>
    </row>
    <row r="51" spans="1:9" x14ac:dyDescent="0.2">
      <c r="A51" s="9"/>
      <c r="B51" s="7"/>
      <c r="C51" s="15"/>
      <c r="D51" s="7">
        <v>4.09</v>
      </c>
      <c r="E51" s="15" t="s">
        <v>55</v>
      </c>
      <c r="F51" s="17">
        <f>IF(D51="","",SUM(C49-D51))</f>
        <v>120.675</v>
      </c>
      <c r="G51" s="6" t="s">
        <v>57</v>
      </c>
      <c r="H51" s="6"/>
      <c r="I51" s="6"/>
    </row>
    <row r="52" spans="1:9" x14ac:dyDescent="0.2">
      <c r="A52" s="9"/>
      <c r="B52" s="7"/>
      <c r="C52" s="15"/>
      <c r="D52" s="7"/>
      <c r="E52" s="15"/>
      <c r="F52" s="17" t="str">
        <f>IF(D52="","",SUM(C49-D52))</f>
        <v/>
      </c>
      <c r="H52" s="6"/>
      <c r="I52" s="6"/>
    </row>
    <row r="53" spans="1:9" x14ac:dyDescent="0.2">
      <c r="A53" s="9"/>
      <c r="B53" s="7"/>
      <c r="C53" s="15"/>
      <c r="D53" s="7"/>
      <c r="E53" s="15"/>
      <c r="F53" s="17"/>
    </row>
    <row r="54" spans="1:9" x14ac:dyDescent="0.2">
      <c r="A54" s="9">
        <f t="shared" ref="A54" si="15">IF(ISBLANK(D49),"",IF(D49&gt;=0,A49+1,0))</f>
        <v>249</v>
      </c>
      <c r="B54" s="7" t="str">
        <f>INDEX('DOWNLOAD SHEET'!$C:$C,MATCH($A54,'DOWNLOAD SHEET'!$A:$A,0))</f>
        <v>MH</v>
      </c>
      <c r="C54" s="7">
        <f>INDEX('DOWNLOAD SHEET'!$B:$B,MATCH($A54,'DOWNLOAD SHEET'!$A:$A,0))</f>
        <v>125.226</v>
      </c>
      <c r="D54" s="7">
        <v>4.3600000000000003</v>
      </c>
      <c r="E54" s="15" t="s">
        <v>52</v>
      </c>
      <c r="F54" s="17">
        <f>IF($D54=0,IF(ISBLANK($D54),"","Not Obtained"),SUM(C$54-$D54))</f>
        <v>120.866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116</v>
      </c>
      <c r="B55" s="7"/>
      <c r="C55" s="15"/>
      <c r="D55" s="7">
        <v>4.34</v>
      </c>
      <c r="E55" s="15" t="s">
        <v>60</v>
      </c>
      <c r="F55" s="17">
        <f t="shared" ref="F55:F57" si="16">IF($D55=0,IF(ISBLANK($D55),"","Not Obtained"),SUM(C$54-$D55))</f>
        <v>120.886</v>
      </c>
      <c r="H55" s="6"/>
      <c r="I55" s="6"/>
    </row>
    <row r="56" spans="1:9" x14ac:dyDescent="0.2">
      <c r="A56" s="9"/>
      <c r="B56" s="15"/>
      <c r="C56" s="7"/>
      <c r="D56" s="7"/>
      <c r="E56" s="15"/>
      <c r="F56" s="17" t="str">
        <f t="shared" si="16"/>
        <v/>
      </c>
      <c r="H56" s="6"/>
      <c r="I56" s="6"/>
    </row>
    <row r="57" spans="1:9" x14ac:dyDescent="0.2">
      <c r="A57" s="9"/>
      <c r="B57" s="15"/>
      <c r="C57" s="7"/>
      <c r="D57" s="7"/>
      <c r="E57" s="15"/>
      <c r="F57" s="17" t="str">
        <f t="shared" si="16"/>
        <v/>
      </c>
      <c r="H57" s="6"/>
      <c r="I57" s="6"/>
    </row>
    <row r="58" spans="1:9" x14ac:dyDescent="0.2">
      <c r="A58" s="9"/>
      <c r="B58" s="15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59" priority="10" operator="containsText" text="Not Obtained">
      <formula>NOT(ISERROR(SEARCH("Not Obtained",F9)))</formula>
    </cfRule>
  </conditionalFormatting>
  <conditionalFormatting sqref="F14:F17">
    <cfRule type="containsText" dxfId="58" priority="9" operator="containsText" text="Not Obtained">
      <formula>NOT(ISERROR(SEARCH("Not Obtained",F14)))</formula>
    </cfRule>
  </conditionalFormatting>
  <conditionalFormatting sqref="F19:F22">
    <cfRule type="containsText" dxfId="57" priority="8" operator="containsText" text="Not Obtained">
      <formula>NOT(ISERROR(SEARCH("Not Obtained",F19)))</formula>
    </cfRule>
  </conditionalFormatting>
  <conditionalFormatting sqref="F24:F27">
    <cfRule type="containsText" dxfId="56" priority="7" operator="containsText" text="Not Obtained">
      <formula>NOT(ISERROR(SEARCH("Not Obtained",F24)))</formula>
    </cfRule>
  </conditionalFormatting>
  <conditionalFormatting sqref="F29:F32">
    <cfRule type="containsText" dxfId="55" priority="6" operator="containsText" text="Not Obtained">
      <formula>NOT(ISERROR(SEARCH("Not Obtained",F29)))</formula>
    </cfRule>
  </conditionalFormatting>
  <conditionalFormatting sqref="F34:F37">
    <cfRule type="containsText" dxfId="54" priority="5" operator="containsText" text="Not Obtained">
      <formula>NOT(ISERROR(SEARCH("Not Obtained",F34)))</formula>
    </cfRule>
  </conditionalFormatting>
  <conditionalFormatting sqref="F39:F42">
    <cfRule type="containsText" dxfId="53" priority="4" operator="containsText" text="Not Obtained">
      <formula>NOT(ISERROR(SEARCH("Not Obtained",F39)))</formula>
    </cfRule>
  </conditionalFormatting>
  <conditionalFormatting sqref="F44:F47">
    <cfRule type="containsText" dxfId="52" priority="3" operator="containsText" text="Not Obtained">
      <formula>NOT(ISERROR(SEARCH("Not Obtained",F44)))</formula>
    </cfRule>
  </conditionalFormatting>
  <conditionalFormatting sqref="F49">
    <cfRule type="containsText" dxfId="51" priority="2" operator="containsText" text="Not Obtained">
      <formula>NOT(ISERROR(SEARCH("Not Obtained",F49)))</formula>
    </cfRule>
  </conditionalFormatting>
  <conditionalFormatting sqref="F54:F57">
    <cfRule type="containsText" dxfId="5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9"/>
  <sheetViews>
    <sheetView zoomScaleNormal="100" workbookViewId="0">
      <selection activeCell="A56" sqref="A56"/>
    </sheetView>
  </sheetViews>
  <sheetFormatPr defaultRowHeight="12.75" x14ac:dyDescent="0.2"/>
  <cols>
    <col min="1" max="1" width="13.5703125" style="13" bestFit="1" customWidth="1"/>
    <col min="2" max="2" width="17" style="6" bestFit="1" customWidth="1"/>
    <col min="3" max="3" width="11.140625" bestFit="1" customWidth="1"/>
    <col min="4" max="4" width="17.42578125" bestFit="1" customWidth="1"/>
    <col min="5" max="5" width="18" style="6" bestFit="1" customWidth="1"/>
    <col min="6" max="6" width="12.85546875" style="6" bestFit="1" customWidth="1"/>
    <col min="7" max="7" width="10.5703125" style="6" bestFit="1" customWidth="1"/>
    <col min="8" max="8" width="11.7109375" customWidth="1"/>
  </cols>
  <sheetData>
    <row r="1" spans="1:9" x14ac:dyDescent="0.2">
      <c r="A1" s="14" t="s">
        <v>15</v>
      </c>
      <c r="B1" s="6">
        <f>'pg1'!B1</f>
        <v>0</v>
      </c>
      <c r="C1" s="1"/>
      <c r="D1" s="4" t="str">
        <f>'pg1'!D1</f>
        <v>PR Number:</v>
      </c>
      <c r="E1" s="12" t="str">
        <f>'pg1'!E1</f>
        <v>XDO 1040</v>
      </c>
      <c r="F1" s="19" t="s">
        <v>19</v>
      </c>
      <c r="G1" s="22">
        <f>'pg1'!G1</f>
        <v>0</v>
      </c>
      <c r="H1" s="18"/>
    </row>
    <row r="2" spans="1:9" x14ac:dyDescent="0.2">
      <c r="A2" s="14" t="s">
        <v>8</v>
      </c>
      <c r="B2" s="6">
        <f>'pg1'!B2</f>
        <v>0</v>
      </c>
      <c r="C2" s="1"/>
      <c r="D2" s="1" t="str">
        <f>'pg1'!D2</f>
        <v>Job Type:</v>
      </c>
      <c r="E2" s="12" t="str">
        <f>'pg1'!E2</f>
        <v>WM/WWM As Built</v>
      </c>
      <c r="F2" s="18"/>
      <c r="G2" s="22">
        <f>'pg1'!G2</f>
        <v>0</v>
      </c>
      <c r="H2" s="18"/>
    </row>
    <row r="3" spans="1:9" x14ac:dyDescent="0.2">
      <c r="C3" s="1"/>
      <c r="D3" s="4" t="str">
        <f>'pg1'!D3</f>
        <v>City/Town:</v>
      </c>
      <c r="E3" s="12" t="str">
        <f>'pg1'!E3</f>
        <v>Oakville</v>
      </c>
      <c r="F3" s="4"/>
      <c r="G3" s="22">
        <f>'pg1'!G3</f>
        <v>0</v>
      </c>
      <c r="H3" s="18"/>
    </row>
    <row r="4" spans="1:9" x14ac:dyDescent="0.2">
      <c r="A4" s="14" t="s">
        <v>16</v>
      </c>
      <c r="B4" s="6">
        <f>'pg1'!B4</f>
        <v>0</v>
      </c>
      <c r="C4" s="1"/>
      <c r="D4" s="4" t="s">
        <v>38</v>
      </c>
      <c r="E4" s="23">
        <f>'pg1'!E4</f>
        <v>44522</v>
      </c>
      <c r="F4" s="18"/>
      <c r="G4" s="22">
        <f>'pg1'!G4</f>
        <v>0</v>
      </c>
      <c r="H4" s="18"/>
    </row>
    <row r="5" spans="1:9" x14ac:dyDescent="0.2">
      <c r="A5" s="14" t="s">
        <v>17</v>
      </c>
      <c r="B5" s="6">
        <f>'pg1'!B5</f>
        <v>0</v>
      </c>
      <c r="C5" s="1"/>
      <c r="D5" s="4" t="str">
        <f>'pg1'!D5</f>
        <v>Crew:</v>
      </c>
      <c r="E5" s="12">
        <f>'pg1'!E5</f>
        <v>5772</v>
      </c>
      <c r="F5" s="18"/>
      <c r="G5" s="22">
        <f>'pg1'!G5</f>
        <v>0</v>
      </c>
      <c r="H5" s="18"/>
    </row>
    <row r="6" spans="1:9" x14ac:dyDescent="0.2">
      <c r="A6" s="14" t="s">
        <v>18</v>
      </c>
      <c r="B6" s="6">
        <f>'pg1'!B6</f>
        <v>0</v>
      </c>
      <c r="C6" s="1"/>
      <c r="D6" s="1"/>
      <c r="G6" s="22">
        <f>'pg1'!G6</f>
        <v>0</v>
      </c>
    </row>
    <row r="7" spans="1:9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IF(ISBLANK('pg5'!D54),"",IF('pg5'!D54&gt;=0,'pg5'!A54+1,0))</f>
        <v>250</v>
      </c>
      <c r="B9" s="7" t="str">
        <f>INDEX('DOWNLOAD SHEET'!$C:$C,MATCH($A9,'DOWNLOAD SHEET'!$A:$A,0))</f>
        <v>MH</v>
      </c>
      <c r="C9" s="7">
        <f>INDEX('DOWNLOAD SHEET'!$B:$B,MATCH($A9,'DOWNLOAD SHEET'!$A:$A,0))</f>
        <v>125.127</v>
      </c>
      <c r="D9" s="7">
        <v>4.0599999999999996</v>
      </c>
      <c r="E9" s="15" t="s">
        <v>61</v>
      </c>
      <c r="F9" s="17">
        <f>IF($D9=0,IF(ISBLANK($D9),"","Not Obtained"),SUM(C$9-$D9))</f>
        <v>121.06699999999999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117</v>
      </c>
      <c r="B10" s="7"/>
      <c r="C10" s="15"/>
      <c r="D10" s="7">
        <v>4.01</v>
      </c>
      <c r="E10" s="15" t="s">
        <v>53</v>
      </c>
      <c r="F10" s="17">
        <f t="shared" ref="F10:F12" si="0">IF($D10=0,IF(ISBLANK($D10),"","Not Obtained"),SUM(C$9-$D10))</f>
        <v>121.11699999999999</v>
      </c>
      <c r="H10" s="6"/>
      <c r="I10" s="6"/>
    </row>
    <row r="11" spans="1:9" x14ac:dyDescent="0.2">
      <c r="A11" s="9"/>
      <c r="B11" s="7"/>
      <c r="C11" s="15"/>
      <c r="D11" s="7">
        <v>4.04</v>
      </c>
      <c r="E11" s="15" t="s">
        <v>60</v>
      </c>
      <c r="F11" s="17">
        <f t="shared" si="0"/>
        <v>121.08699999999999</v>
      </c>
      <c r="H11" s="6"/>
      <c r="I11" s="6"/>
    </row>
    <row r="12" spans="1:9" x14ac:dyDescent="0.2">
      <c r="A12" s="9"/>
      <c r="B12" s="7"/>
      <c r="C12" s="15"/>
      <c r="D12" s="7"/>
      <c r="E12" s="15"/>
      <c r="F12" s="17" t="str">
        <f t="shared" si="0"/>
        <v/>
      </c>
      <c r="H12" s="6"/>
      <c r="I12" s="6"/>
    </row>
    <row r="13" spans="1:9" x14ac:dyDescent="0.2">
      <c r="A13" s="9"/>
      <c r="B13" s="7"/>
      <c r="C13" s="15"/>
      <c r="D13" s="7"/>
      <c r="E13" s="15"/>
      <c r="F13" s="17"/>
    </row>
    <row r="14" spans="1:9" x14ac:dyDescent="0.2">
      <c r="A14" s="9">
        <f>IF(ISBLANK(D9),"",IF(D9&gt;=0,A9+1,0))</f>
        <v>251</v>
      </c>
      <c r="B14" s="7" t="str">
        <f>INDEX('DOWNLOAD SHEET'!$C:$C,MATCH($A14,'DOWNLOAD SHEET'!$A:$A,0))</f>
        <v>MH</v>
      </c>
      <c r="C14" s="7">
        <f>INDEX('DOWNLOAD SHEET'!$B:$B,MATCH($A14,'DOWNLOAD SHEET'!$A:$A,0))</f>
        <v>125.42</v>
      </c>
      <c r="D14" s="7">
        <v>4.0599999999999996</v>
      </c>
      <c r="E14" s="15" t="s">
        <v>52</v>
      </c>
      <c r="F14" s="17">
        <f>IF($D14=0,IF(ISBLANK($D14),"","Not Obtained"),SUM(C$14-$D14))</f>
        <v>121.36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118</v>
      </c>
      <c r="B15" s="7"/>
      <c r="C15" s="15"/>
      <c r="D15" s="7">
        <v>4.03</v>
      </c>
      <c r="E15" s="15" t="s">
        <v>53</v>
      </c>
      <c r="F15" s="17">
        <f t="shared" ref="F15:F17" si="1">IF($D15=0,IF(ISBLANK($D15),"","Not Obtained"),SUM(C$14-$D15))</f>
        <v>121.39</v>
      </c>
      <c r="H15" s="6"/>
      <c r="I15" s="6"/>
    </row>
    <row r="16" spans="1:9" x14ac:dyDescent="0.2">
      <c r="A16" s="9"/>
      <c r="B16" s="7"/>
      <c r="C16" s="15"/>
      <c r="D16" s="7">
        <v>4.05</v>
      </c>
      <c r="E16" s="15" t="s">
        <v>55</v>
      </c>
      <c r="F16" s="17">
        <f t="shared" si="1"/>
        <v>121.37</v>
      </c>
      <c r="H16" s="6"/>
      <c r="I16" s="6"/>
    </row>
    <row r="17" spans="1:9" x14ac:dyDescent="0.2">
      <c r="A17" s="9"/>
      <c r="B17" s="7"/>
      <c r="C17" s="15"/>
      <c r="D17" s="7"/>
      <c r="E17" s="15"/>
      <c r="F17" s="17" t="str">
        <f t="shared" si="1"/>
        <v/>
      </c>
      <c r="H17" s="6"/>
      <c r="I17" s="6"/>
    </row>
    <row r="18" spans="1:9" x14ac:dyDescent="0.2">
      <c r="A18" s="9"/>
      <c r="B18" s="7"/>
      <c r="C18" s="15"/>
      <c r="D18" s="7"/>
      <c r="E18" s="15"/>
      <c r="F18" s="17"/>
    </row>
    <row r="19" spans="1:9" x14ac:dyDescent="0.2">
      <c r="A19" s="9">
        <f t="shared" ref="A19" si="2">IF(ISBLANK(D14),"",IF(D14&gt;=0,A14+1,0))</f>
        <v>252</v>
      </c>
      <c r="B19" s="7" t="str">
        <f>INDEX('DOWNLOAD SHEET'!$C:$C,MATCH($A19,'DOWNLOAD SHEET'!$A:$A,0))</f>
        <v>MH</v>
      </c>
      <c r="C19" s="7">
        <f>INDEX('DOWNLOAD SHEET'!$B:$B,MATCH($A19,'DOWNLOAD SHEET'!$A:$A,0))</f>
        <v>125.669</v>
      </c>
      <c r="D19" s="7">
        <v>3.84</v>
      </c>
      <c r="E19" s="15" t="s">
        <v>54</v>
      </c>
      <c r="F19" s="17">
        <f>IF($D19=0,IF(ISBLANK($D19),"","Not Obtained"),SUM(C$19-$D19))</f>
        <v>121.82899999999999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119</v>
      </c>
      <c r="B20" s="7"/>
      <c r="C20" s="15"/>
      <c r="D20" s="7">
        <v>3.8</v>
      </c>
      <c r="E20" s="15" t="s">
        <v>53</v>
      </c>
      <c r="F20" s="17">
        <f t="shared" ref="F20:F22" si="3">IF($D20=0,IF(ISBLANK($D20),"","Not Obtained"),SUM(C$19-$D20))</f>
        <v>121.869</v>
      </c>
      <c r="H20" s="6"/>
      <c r="I20" s="6"/>
    </row>
    <row r="21" spans="1:9" x14ac:dyDescent="0.2">
      <c r="A21" s="9"/>
      <c r="B21" s="7"/>
      <c r="C21" s="15"/>
      <c r="D21" s="7"/>
      <c r="E21" s="15"/>
      <c r="F21" s="17" t="str">
        <f t="shared" si="3"/>
        <v/>
      </c>
      <c r="H21" s="6"/>
      <c r="I21" s="6"/>
    </row>
    <row r="22" spans="1:9" x14ac:dyDescent="0.2">
      <c r="A22" s="9"/>
      <c r="B22" s="7"/>
      <c r="C22" s="15"/>
      <c r="D22" s="7"/>
      <c r="E22" s="15"/>
      <c r="F22" s="17" t="str">
        <f t="shared" si="3"/>
        <v/>
      </c>
      <c r="H22" s="6"/>
      <c r="I22" s="6"/>
    </row>
    <row r="23" spans="1:9" x14ac:dyDescent="0.2">
      <c r="A23" s="9"/>
      <c r="B23" s="7"/>
      <c r="C23" s="16"/>
      <c r="D23" s="7"/>
      <c r="E23" s="15"/>
      <c r="F23" s="17"/>
    </row>
    <row r="24" spans="1:9" x14ac:dyDescent="0.2">
      <c r="A24" s="9">
        <f t="shared" ref="A24" si="4">IF(ISBLANK(D19),"",IF(D19&gt;=0,A19+1,0))</f>
        <v>253</v>
      </c>
      <c r="B24" s="7" t="str">
        <f>INDEX('DOWNLOAD SHEET'!$C:$C,MATCH($A24,'DOWNLOAD SHEET'!$A:$A,0))</f>
        <v>MH</v>
      </c>
      <c r="C24" s="7">
        <f>INDEX('DOWNLOAD SHEET'!$B:$B,MATCH($A24,'DOWNLOAD SHEET'!$A:$A,0))</f>
        <v>125.221</v>
      </c>
      <c r="D24" s="7">
        <v>2.74</v>
      </c>
      <c r="E24" s="15" t="s">
        <v>54</v>
      </c>
      <c r="F24" s="17">
        <f>IF($D24=0,IF(ISBLANK($D24),"","Not Obtained"),SUM(C$24-$D24))</f>
        <v>122.48100000000001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120</v>
      </c>
      <c r="B25" s="7"/>
      <c r="C25" s="15"/>
      <c r="D25" s="7"/>
      <c r="E25" s="15" t="s">
        <v>53</v>
      </c>
      <c r="F25" s="17" t="s">
        <v>62</v>
      </c>
      <c r="G25" s="6" t="s">
        <v>63</v>
      </c>
      <c r="H25" s="6"/>
      <c r="I25" s="6"/>
    </row>
    <row r="26" spans="1:9" x14ac:dyDescent="0.2">
      <c r="A26" s="9"/>
      <c r="B26" s="7"/>
      <c r="C26" s="15"/>
      <c r="D26" s="7"/>
      <c r="E26" s="15"/>
      <c r="F26" s="17"/>
      <c r="H26" s="6"/>
      <c r="I26" s="6"/>
    </row>
    <row r="27" spans="1:9" x14ac:dyDescent="0.2">
      <c r="A27" s="9"/>
      <c r="B27" s="7"/>
      <c r="C27" s="15"/>
      <c r="D27" s="7"/>
      <c r="E27" s="15"/>
      <c r="F27" s="17" t="str">
        <f t="shared" ref="F27" si="5">IF($D27=0,IF(ISBLANK($D27),"","Not Obtained"),SUM(C$24-$D27))</f>
        <v/>
      </c>
      <c r="H27" s="6"/>
      <c r="I27" s="6"/>
    </row>
    <row r="28" spans="1:9" x14ac:dyDescent="0.2">
      <c r="A28" s="9"/>
      <c r="B28" s="7"/>
      <c r="C28" s="15"/>
      <c r="D28" s="7"/>
      <c r="E28" s="15"/>
      <c r="F28" s="17"/>
    </row>
    <row r="29" spans="1:9" x14ac:dyDescent="0.2">
      <c r="A29" s="9">
        <f t="shared" ref="A29" si="6">IF(ISBLANK(D24),"",IF(D24&gt;=0,A24+1,0))</f>
        <v>254</v>
      </c>
      <c r="B29" s="7" t="str">
        <f>INDEX('DOWNLOAD SHEET'!$C:$C,MATCH($A29,'DOWNLOAD SHEET'!$A:$A,0))</f>
        <v>MH</v>
      </c>
      <c r="C29" s="7">
        <f>INDEX('DOWNLOAD SHEET'!$B:$B,MATCH($A29,'DOWNLOAD SHEET'!$A:$A,0))</f>
        <v>125.142</v>
      </c>
      <c r="D29" s="7">
        <v>2.85</v>
      </c>
      <c r="E29" s="15" t="s">
        <v>54</v>
      </c>
      <c r="F29" s="17">
        <f>IF($D29=0,IF(ISBLANK($D29),"","Not Obtained"),SUM(C$29-$D29))</f>
        <v>122.292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121</v>
      </c>
      <c r="B30" s="7"/>
      <c r="C30" s="15"/>
      <c r="D30" s="7"/>
      <c r="E30" s="15" t="s">
        <v>53</v>
      </c>
      <c r="F30" s="17" t="s">
        <v>62</v>
      </c>
      <c r="G30" s="6" t="s">
        <v>63</v>
      </c>
      <c r="H30" s="6"/>
      <c r="I30" s="6"/>
    </row>
    <row r="31" spans="1:9" x14ac:dyDescent="0.2">
      <c r="A31" s="9"/>
      <c r="B31" s="7"/>
      <c r="C31" s="15"/>
      <c r="D31" s="7"/>
      <c r="E31" s="15" t="s">
        <v>64</v>
      </c>
      <c r="F31" s="17" t="str">
        <f t="shared" ref="F31:F32" si="7">IF($D31=0,IF(ISBLANK($D31),"","Not Obtained"),SUM(C$29-$D31))</f>
        <v/>
      </c>
      <c r="H31" s="6"/>
      <c r="I31" s="6"/>
    </row>
    <row r="32" spans="1:9" x14ac:dyDescent="0.2">
      <c r="A32" s="9"/>
      <c r="B32" s="7"/>
      <c r="C32" s="15"/>
      <c r="D32" s="7"/>
      <c r="E32" s="15"/>
      <c r="F32" s="17" t="str">
        <f t="shared" si="7"/>
        <v/>
      </c>
      <c r="H32" s="6"/>
      <c r="I32" s="6"/>
    </row>
    <row r="33" spans="1:9" x14ac:dyDescent="0.2">
      <c r="A33" s="9"/>
      <c r="B33" s="7"/>
      <c r="C33" s="15"/>
      <c r="D33" s="7"/>
      <c r="E33" s="15"/>
      <c r="F33" s="17"/>
    </row>
    <row r="34" spans="1:9" x14ac:dyDescent="0.2">
      <c r="A34" s="9">
        <f t="shared" ref="A34" si="8">IF(ISBLANK(D29),"",IF(D29&gt;=0,A29+1,0))</f>
        <v>255</v>
      </c>
      <c r="B34" s="7" t="str">
        <f>INDEX('DOWNLOAD SHEET'!$C:$C,MATCH($A34,'DOWNLOAD SHEET'!$A:$A,0))</f>
        <v>MH</v>
      </c>
      <c r="C34" s="7">
        <f>INDEX('DOWNLOAD SHEET'!$B:$B,MATCH($A34,'DOWNLOAD SHEET'!$A:$A,0))</f>
        <v>124.973</v>
      </c>
      <c r="D34" s="7">
        <v>3.5</v>
      </c>
      <c r="E34" s="15" t="s">
        <v>54</v>
      </c>
      <c r="F34" s="17">
        <f>IF($D34=0,IF(ISBLANK($D34),"","Not Obtained"),SUM(C$34-$D34))</f>
        <v>121.473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122</v>
      </c>
      <c r="B35" s="7"/>
      <c r="C35" s="15"/>
      <c r="D35" s="7">
        <v>3.48</v>
      </c>
      <c r="E35" s="15" t="s">
        <v>53</v>
      </c>
      <c r="F35" s="17">
        <f t="shared" ref="F35:F37" si="9">IF($D35=0,IF(ISBLANK($D35),"","Not Obtained"),SUM(C$34-$D35))</f>
        <v>121.49299999999999</v>
      </c>
      <c r="H35" s="6"/>
      <c r="I35" s="6"/>
    </row>
    <row r="36" spans="1:9" x14ac:dyDescent="0.2">
      <c r="A36" s="9"/>
      <c r="B36" s="7"/>
      <c r="C36" s="15"/>
      <c r="D36" s="7"/>
      <c r="E36" s="15"/>
      <c r="F36" s="17" t="str">
        <f t="shared" si="9"/>
        <v/>
      </c>
      <c r="H36" s="6"/>
      <c r="I36" s="6"/>
    </row>
    <row r="37" spans="1:9" x14ac:dyDescent="0.2">
      <c r="A37" s="9"/>
      <c r="B37" s="7"/>
      <c r="C37" s="15"/>
      <c r="D37" s="7"/>
      <c r="E37" s="15"/>
      <c r="F37" s="17" t="str">
        <f t="shared" si="9"/>
        <v/>
      </c>
      <c r="H37" s="6"/>
      <c r="I37" s="6"/>
    </row>
    <row r="38" spans="1:9" x14ac:dyDescent="0.2">
      <c r="A38" s="9"/>
      <c r="B38" s="7"/>
      <c r="C38" s="15"/>
      <c r="D38" s="7"/>
      <c r="E38" s="15"/>
      <c r="F38" s="17"/>
    </row>
    <row r="39" spans="1:9" x14ac:dyDescent="0.2">
      <c r="A39" s="9">
        <f t="shared" ref="A39" si="10">IF(ISBLANK(D34),"",IF(D34&gt;=0,A34+1,0))</f>
        <v>256</v>
      </c>
      <c r="B39" s="7" t="str">
        <f>INDEX('DOWNLOAD SHEET'!$C:$C,MATCH($A39,'DOWNLOAD SHEET'!$A:$A,0))</f>
        <v>MH</v>
      </c>
      <c r="C39" s="7">
        <f>INDEX('DOWNLOAD SHEET'!$B:$B,MATCH($A39,'DOWNLOAD SHEET'!$A:$A,0))</f>
        <v>125.005</v>
      </c>
      <c r="D39" s="7">
        <v>3.3</v>
      </c>
      <c r="E39" s="15" t="s">
        <v>53</v>
      </c>
      <c r="F39" s="17">
        <f>IF($D39=0,IF(ISBLANK($D39),"","Not Obtained"),SUM(C$39-$D39))</f>
        <v>121.705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123</v>
      </c>
      <c r="B40" s="7"/>
      <c r="C40" s="15"/>
      <c r="D40" s="7">
        <v>3.25</v>
      </c>
      <c r="E40" s="15" t="s">
        <v>54</v>
      </c>
      <c r="F40" s="17">
        <f t="shared" ref="F40:F42" si="11">IF($D40=0,IF(ISBLANK($D40),"","Not Obtained"),SUM(C$39-$D40))</f>
        <v>121.755</v>
      </c>
      <c r="H40" s="6"/>
      <c r="I40" s="6"/>
    </row>
    <row r="41" spans="1:9" x14ac:dyDescent="0.2">
      <c r="A41" s="9"/>
      <c r="B41" s="7"/>
      <c r="C41" s="15"/>
      <c r="D41" s="7"/>
      <c r="E41" s="15"/>
      <c r="F41" s="17" t="str">
        <f t="shared" si="11"/>
        <v/>
      </c>
      <c r="H41" s="6"/>
      <c r="I41" s="6"/>
    </row>
    <row r="42" spans="1:9" x14ac:dyDescent="0.2">
      <c r="A42" s="9"/>
      <c r="B42" s="7"/>
      <c r="C42" s="15"/>
      <c r="D42" s="7"/>
      <c r="E42" s="15"/>
      <c r="F42" s="17" t="str">
        <f t="shared" si="11"/>
        <v/>
      </c>
      <c r="H42" s="6"/>
      <c r="I42" s="6"/>
    </row>
    <row r="43" spans="1:9" x14ac:dyDescent="0.2">
      <c r="A43" s="9"/>
      <c r="B43" s="7"/>
      <c r="C43" s="15"/>
      <c r="D43" s="7"/>
      <c r="E43" s="15"/>
      <c r="F43" s="17"/>
    </row>
    <row r="44" spans="1:9" x14ac:dyDescent="0.2">
      <c r="A44" s="9">
        <f t="shared" ref="A44" si="12">IF(ISBLANK(D39),"",IF(D39&gt;=0,A39+1,0))</f>
        <v>257</v>
      </c>
      <c r="B44" s="7" t="str">
        <f>INDEX('DOWNLOAD SHEET'!$C:$C,MATCH($A44,'DOWNLOAD SHEET'!$A:$A,0))</f>
        <v>MH</v>
      </c>
      <c r="C44" s="7">
        <f>INDEX('DOWNLOAD SHEET'!$B:$B,MATCH($A44,'DOWNLOAD SHEET'!$A:$A,0))</f>
        <v>125.242</v>
      </c>
      <c r="D44" s="7">
        <v>3.25</v>
      </c>
      <c r="E44" s="15" t="s">
        <v>53</v>
      </c>
      <c r="F44" s="17">
        <f>IF($D44=0,IF(ISBLANK($D44),"","Not Obtained"),SUM(C$44-$D44))</f>
        <v>121.992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124</v>
      </c>
      <c r="B45" s="7"/>
      <c r="C45" s="15"/>
      <c r="D45" s="7">
        <v>3.24</v>
      </c>
      <c r="E45" s="15" t="s">
        <v>55</v>
      </c>
      <c r="F45" s="17">
        <f t="shared" ref="F45:F47" si="13">IF($D45=0,IF(ISBLANK($D45),"","Not Obtained"),SUM(C$44-$D45))</f>
        <v>122.00200000000001</v>
      </c>
      <c r="H45" s="6"/>
      <c r="I45" s="6"/>
    </row>
    <row r="46" spans="1:9" x14ac:dyDescent="0.2">
      <c r="A46" s="9"/>
      <c r="B46" s="7"/>
      <c r="C46" s="15"/>
      <c r="D46" s="7">
        <v>3.24</v>
      </c>
      <c r="E46" s="15" t="s">
        <v>60</v>
      </c>
      <c r="F46" s="17">
        <f t="shared" si="13"/>
        <v>122.00200000000001</v>
      </c>
      <c r="H46" s="6"/>
      <c r="I46" s="6"/>
    </row>
    <row r="47" spans="1:9" x14ac:dyDescent="0.2">
      <c r="A47" s="9"/>
      <c r="B47" s="7"/>
      <c r="C47" s="15"/>
      <c r="D47" s="7">
        <v>3.18</v>
      </c>
      <c r="E47" s="15" t="s">
        <v>52</v>
      </c>
      <c r="F47" s="17">
        <f t="shared" si="13"/>
        <v>122.062</v>
      </c>
      <c r="H47" s="6"/>
      <c r="I47" s="6"/>
    </row>
    <row r="48" spans="1:9" x14ac:dyDescent="0.2">
      <c r="A48" s="9"/>
      <c r="B48" s="7"/>
      <c r="C48" s="15"/>
      <c r="D48" s="7"/>
      <c r="E48" s="15"/>
      <c r="F48" s="17"/>
    </row>
    <row r="49" spans="1:9" x14ac:dyDescent="0.2">
      <c r="A49" s="9">
        <f t="shared" ref="A49" si="14">IF(ISBLANK(D44),"",IF(D44&gt;=0,A44+1,0))</f>
        <v>258</v>
      </c>
      <c r="B49" s="7" t="str">
        <f>INDEX('DOWNLOAD SHEET'!$C:$C,MATCH($A49,'DOWNLOAD SHEET'!$A:$A,0))</f>
        <v>MH</v>
      </c>
      <c r="C49" s="7">
        <f>INDEX('DOWNLOAD SHEET'!$B:$B,MATCH($A49,'DOWNLOAD SHEET'!$A:$A,0))</f>
        <v>125.312</v>
      </c>
      <c r="D49" s="7">
        <v>2.88</v>
      </c>
      <c r="E49" s="15" t="s">
        <v>58</v>
      </c>
      <c r="F49" s="17">
        <f>IF($D49=0,IF(ISBLANK($D49),"","Not Obtained"),SUM(C$49-$D49))</f>
        <v>122.432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125</v>
      </c>
      <c r="B50" s="7"/>
      <c r="C50" s="15"/>
      <c r="D50" s="7"/>
      <c r="E50" s="15" t="s">
        <v>59</v>
      </c>
      <c r="F50" s="31" t="s">
        <v>62</v>
      </c>
      <c r="G50" s="6" t="s">
        <v>63</v>
      </c>
      <c r="H50" s="6"/>
      <c r="I50" s="6"/>
    </row>
    <row r="51" spans="1:9" x14ac:dyDescent="0.2">
      <c r="A51" s="9"/>
      <c r="B51" s="7"/>
      <c r="C51" s="15"/>
      <c r="D51" s="7"/>
      <c r="E51" s="15"/>
      <c r="F51" s="17" t="str">
        <f>IF(D51="","",SUM(C49-D51))</f>
        <v/>
      </c>
      <c r="H51" s="6"/>
      <c r="I51" s="6"/>
    </row>
    <row r="52" spans="1:9" x14ac:dyDescent="0.2">
      <c r="A52" s="9"/>
      <c r="B52" s="7"/>
      <c r="C52" s="15"/>
      <c r="D52" s="7"/>
      <c r="E52" s="15"/>
      <c r="F52" s="17" t="str">
        <f>IF(D52="","",SUM(C49-D52))</f>
        <v/>
      </c>
      <c r="H52" s="6"/>
      <c r="I52" s="6"/>
    </row>
    <row r="53" spans="1:9" x14ac:dyDescent="0.2">
      <c r="A53" s="9"/>
      <c r="B53" s="7"/>
      <c r="C53" s="15"/>
      <c r="D53" s="7"/>
      <c r="E53" s="15"/>
      <c r="F53" s="17"/>
    </row>
    <row r="54" spans="1:9" x14ac:dyDescent="0.2">
      <c r="A54" s="9">
        <f t="shared" ref="A54" si="15">IF(ISBLANK(D49),"",IF(D49&gt;=0,A49+1,0))</f>
        <v>259</v>
      </c>
      <c r="B54" s="7" t="str">
        <f>INDEX('DOWNLOAD SHEET'!$C:$C,MATCH($A54,'DOWNLOAD SHEET'!$A:$A,0))</f>
        <v>MH</v>
      </c>
      <c r="C54" s="7">
        <f>INDEX('DOWNLOAD SHEET'!$B:$B,MATCH($A54,'DOWNLOAD SHEET'!$A:$A,0))</f>
        <v>125.617</v>
      </c>
      <c r="D54" s="7">
        <v>3.44</v>
      </c>
      <c r="E54" s="15" t="s">
        <v>59</v>
      </c>
      <c r="F54" s="17">
        <f>IF($D54=0,IF(ISBLANK($D54),"","Not Obtained"),SUM(C$54-$D54))</f>
        <v>122.17700000000001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126</v>
      </c>
      <c r="B55" s="7"/>
      <c r="C55" s="15"/>
      <c r="D55" s="7">
        <v>3.42</v>
      </c>
      <c r="E55" s="15" t="s">
        <v>53</v>
      </c>
      <c r="F55" s="17">
        <f t="shared" ref="F55:F57" si="16">IF($D55=0,IF(ISBLANK($D55),"","Not Obtained"),SUM(C$54-$D55))</f>
        <v>122.197</v>
      </c>
      <c r="H55" s="6"/>
      <c r="I55" s="6"/>
    </row>
    <row r="56" spans="1:9" x14ac:dyDescent="0.2">
      <c r="A56" s="9"/>
      <c r="B56" s="15"/>
      <c r="C56" s="7"/>
      <c r="D56" s="7"/>
      <c r="E56" s="15"/>
      <c r="F56" s="17" t="str">
        <f t="shared" si="16"/>
        <v/>
      </c>
      <c r="H56" s="6"/>
      <c r="I56" s="6"/>
    </row>
    <row r="57" spans="1:9" x14ac:dyDescent="0.2">
      <c r="A57" s="9"/>
      <c r="B57" s="15"/>
      <c r="C57" s="7"/>
      <c r="D57" s="7"/>
      <c r="E57" s="15"/>
      <c r="F57" s="17" t="str">
        <f t="shared" si="16"/>
        <v/>
      </c>
      <c r="H57" s="6"/>
      <c r="I57" s="6"/>
    </row>
    <row r="58" spans="1:9" x14ac:dyDescent="0.2">
      <c r="A58" s="9"/>
      <c r="B58" s="15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 topLeftCell="A10">
      <selection activeCell="A9" sqref="A9:A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49" priority="10" operator="containsText" text="Not Obtained">
      <formula>NOT(ISERROR(SEARCH("Not Obtained",F9)))</formula>
    </cfRule>
  </conditionalFormatting>
  <conditionalFormatting sqref="F14:F17">
    <cfRule type="containsText" dxfId="48" priority="9" operator="containsText" text="Not Obtained">
      <formula>NOT(ISERROR(SEARCH("Not Obtained",F14)))</formula>
    </cfRule>
  </conditionalFormatting>
  <conditionalFormatting sqref="F19:F22">
    <cfRule type="containsText" dxfId="47" priority="8" operator="containsText" text="Not Obtained">
      <formula>NOT(ISERROR(SEARCH("Not Obtained",F19)))</formula>
    </cfRule>
  </conditionalFormatting>
  <conditionalFormatting sqref="F24:F27">
    <cfRule type="containsText" dxfId="46" priority="7" operator="containsText" text="Not Obtained">
      <formula>NOT(ISERROR(SEARCH("Not Obtained",F24)))</formula>
    </cfRule>
  </conditionalFormatting>
  <conditionalFormatting sqref="F29:F32">
    <cfRule type="containsText" dxfId="45" priority="6" operator="containsText" text="Not Obtained">
      <formula>NOT(ISERROR(SEARCH("Not Obtained",F29)))</formula>
    </cfRule>
  </conditionalFormatting>
  <conditionalFormatting sqref="F34:F37">
    <cfRule type="containsText" dxfId="44" priority="5" operator="containsText" text="Not Obtained">
      <formula>NOT(ISERROR(SEARCH("Not Obtained",F34)))</formula>
    </cfRule>
  </conditionalFormatting>
  <conditionalFormatting sqref="F39:F42">
    <cfRule type="containsText" dxfId="43" priority="4" operator="containsText" text="Not Obtained">
      <formula>NOT(ISERROR(SEARCH("Not Obtained",F39)))</formula>
    </cfRule>
  </conditionalFormatting>
  <conditionalFormatting sqref="F44:F47">
    <cfRule type="containsText" dxfId="42" priority="3" operator="containsText" text="Not Obtained">
      <formula>NOT(ISERROR(SEARCH("Not Obtained",F44)))</formula>
    </cfRule>
  </conditionalFormatting>
  <conditionalFormatting sqref="F49">
    <cfRule type="containsText" dxfId="41" priority="2" operator="containsText" text="Not Obtained">
      <formula>NOT(ISERROR(SEARCH("Not Obtained",F49)))</formula>
    </cfRule>
  </conditionalFormatting>
  <conditionalFormatting sqref="F54:F57">
    <cfRule type="containsText" dxfId="4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9"/>
  <sheetViews>
    <sheetView zoomScaleNormal="100" workbookViewId="0">
      <selection activeCell="A56" sqref="A56"/>
    </sheetView>
  </sheetViews>
  <sheetFormatPr defaultRowHeight="12.75" x14ac:dyDescent="0.2"/>
  <cols>
    <col min="1" max="1" width="13.5703125" style="13" bestFit="1" customWidth="1"/>
    <col min="2" max="2" width="17" style="6" bestFit="1" customWidth="1"/>
    <col min="3" max="3" width="11.140625" bestFit="1" customWidth="1"/>
    <col min="4" max="4" width="17.42578125" bestFit="1" customWidth="1"/>
    <col min="5" max="5" width="18" style="6" bestFit="1" customWidth="1"/>
    <col min="6" max="6" width="12.85546875" style="6" bestFit="1" customWidth="1"/>
    <col min="7" max="7" width="10.5703125" style="6" bestFit="1" customWidth="1"/>
    <col min="8" max="8" width="11.7109375" customWidth="1"/>
  </cols>
  <sheetData>
    <row r="1" spans="1:9" x14ac:dyDescent="0.2">
      <c r="A1" s="14" t="s">
        <v>15</v>
      </c>
      <c r="B1" s="6">
        <f>'pg1'!B1</f>
        <v>0</v>
      </c>
      <c r="C1" s="1"/>
      <c r="D1" s="4" t="str">
        <f>'pg1'!D1</f>
        <v>PR Number:</v>
      </c>
      <c r="E1" s="12" t="str">
        <f>'pg1'!E1</f>
        <v>XDO 1040</v>
      </c>
      <c r="F1" s="19" t="s">
        <v>19</v>
      </c>
      <c r="G1" s="22">
        <f>'pg1'!G1</f>
        <v>0</v>
      </c>
      <c r="H1" s="18"/>
    </row>
    <row r="2" spans="1:9" x14ac:dyDescent="0.2">
      <c r="A2" s="14" t="s">
        <v>8</v>
      </c>
      <c r="B2" s="6">
        <f>'pg1'!B2</f>
        <v>0</v>
      </c>
      <c r="C2" s="1"/>
      <c r="D2" s="1" t="str">
        <f>'pg1'!D2</f>
        <v>Job Type:</v>
      </c>
      <c r="E2" s="12" t="str">
        <f>'pg1'!E2</f>
        <v>WM/WWM As Built</v>
      </c>
      <c r="F2" s="18"/>
      <c r="G2" s="22">
        <f>'pg1'!G2</f>
        <v>0</v>
      </c>
      <c r="H2" s="18"/>
    </row>
    <row r="3" spans="1:9" x14ac:dyDescent="0.2">
      <c r="C3" s="1"/>
      <c r="D3" s="4" t="str">
        <f>'pg1'!D3</f>
        <v>City/Town:</v>
      </c>
      <c r="E3" s="12" t="str">
        <f>'pg1'!E3</f>
        <v>Oakville</v>
      </c>
      <c r="F3" s="4"/>
      <c r="G3" s="22">
        <f>'pg1'!G3</f>
        <v>0</v>
      </c>
      <c r="H3" s="18"/>
    </row>
    <row r="4" spans="1:9" x14ac:dyDescent="0.2">
      <c r="A4" s="14" t="s">
        <v>16</v>
      </c>
      <c r="B4" s="6">
        <f>'pg1'!B4</f>
        <v>0</v>
      </c>
      <c r="C4" s="1"/>
      <c r="D4" s="4" t="s">
        <v>38</v>
      </c>
      <c r="E4" s="23">
        <f>'pg1'!E4</f>
        <v>44522</v>
      </c>
      <c r="F4" s="18"/>
      <c r="G4" s="22">
        <f>'pg1'!G4</f>
        <v>0</v>
      </c>
      <c r="H4" s="18"/>
    </row>
    <row r="5" spans="1:9" x14ac:dyDescent="0.2">
      <c r="A5" s="14" t="s">
        <v>17</v>
      </c>
      <c r="B5" s="6">
        <f>'pg1'!B5</f>
        <v>0</v>
      </c>
      <c r="C5" s="1"/>
      <c r="D5" s="4" t="str">
        <f>'pg1'!D5</f>
        <v>Crew:</v>
      </c>
      <c r="E5" s="12">
        <f>'pg1'!E5</f>
        <v>5772</v>
      </c>
      <c r="F5" s="18"/>
      <c r="G5" s="22">
        <f>'pg1'!G5</f>
        <v>0</v>
      </c>
      <c r="H5" s="18"/>
    </row>
    <row r="6" spans="1:9" x14ac:dyDescent="0.2">
      <c r="A6" s="14" t="s">
        <v>18</v>
      </c>
      <c r="B6" s="6">
        <f>'pg1'!B6</f>
        <v>0</v>
      </c>
      <c r="C6" s="1"/>
      <c r="D6" s="1"/>
      <c r="G6" s="22">
        <f>'pg1'!G6</f>
        <v>0</v>
      </c>
    </row>
    <row r="7" spans="1:9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C8" s="6"/>
      <c r="F8" s="5"/>
    </row>
    <row r="9" spans="1:9" x14ac:dyDescent="0.2">
      <c r="A9" s="9">
        <f>IF(ISBLANK('pg6'!D54),"",IF('pg6'!D54&gt;=0,'pg6'!A54+1,0))</f>
        <v>260</v>
      </c>
      <c r="B9" s="7" t="str">
        <f>INDEX('DOWNLOAD SHEET'!$C:$C,MATCH($A9,'DOWNLOAD SHEET'!$A:$A,0))</f>
        <v>MH</v>
      </c>
      <c r="C9" s="7">
        <f>INDEX('DOWNLOAD SHEET'!$B:$B,MATCH($A9,'DOWNLOAD SHEET'!$A:$A,0))</f>
        <v>125.64400000000001</v>
      </c>
      <c r="D9" s="7">
        <v>3.04</v>
      </c>
      <c r="E9" s="15" t="s">
        <v>54</v>
      </c>
      <c r="F9" s="17">
        <f>IF($D9=0,IF(ISBLANK($D9),"","Not Obtained"),SUM(C$9-$D9))</f>
        <v>122.604</v>
      </c>
      <c r="G9" s="7" t="str">
        <f>IFERROR(INDEX('DOWNLOAD SHEET'!$D:$D,MATCH($A9,'DOWNLOAD SHEET'!$A:$A,0))&amp;"","")</f>
        <v/>
      </c>
      <c r="H9" s="6"/>
      <c r="I9" s="6"/>
    </row>
    <row r="10" spans="1:9" x14ac:dyDescent="0.2">
      <c r="A10" s="9" t="s">
        <v>127</v>
      </c>
      <c r="B10" s="7"/>
      <c r="C10" s="15"/>
      <c r="D10" s="7">
        <v>3.02</v>
      </c>
      <c r="E10" s="15" t="s">
        <v>61</v>
      </c>
      <c r="F10" s="17">
        <f t="shared" ref="F10:F12" si="0">IF($D10=0,IF(ISBLANK($D10),"","Not Obtained"),SUM(C$9-$D10))</f>
        <v>122.62400000000001</v>
      </c>
      <c r="H10" s="6"/>
      <c r="I10" s="6"/>
    </row>
    <row r="11" spans="1:9" x14ac:dyDescent="0.2">
      <c r="A11" s="9"/>
      <c r="B11" s="7"/>
      <c r="C11" s="15"/>
      <c r="D11" s="7"/>
      <c r="E11" s="15"/>
      <c r="F11" s="17" t="str">
        <f t="shared" si="0"/>
        <v/>
      </c>
      <c r="H11" s="6"/>
      <c r="I11" s="6"/>
    </row>
    <row r="12" spans="1:9" x14ac:dyDescent="0.2">
      <c r="A12" s="9"/>
      <c r="B12" s="7"/>
      <c r="C12" s="15"/>
      <c r="D12" s="7"/>
      <c r="E12" s="15"/>
      <c r="F12" s="17" t="str">
        <f t="shared" si="0"/>
        <v/>
      </c>
      <c r="H12" s="6"/>
      <c r="I12" s="6"/>
    </row>
    <row r="13" spans="1:9" x14ac:dyDescent="0.2">
      <c r="A13" s="9"/>
      <c r="B13" s="7"/>
      <c r="C13" s="15"/>
      <c r="D13" s="7"/>
      <c r="E13" s="15"/>
      <c r="F13" s="17"/>
    </row>
    <row r="14" spans="1:9" x14ac:dyDescent="0.2">
      <c r="A14" s="9">
        <f>IF(ISBLANK(D9),"",IF(D9&gt;=0,A9+1,0))</f>
        <v>261</v>
      </c>
      <c r="B14" s="7" t="str">
        <f>INDEX('DOWNLOAD SHEET'!$C:$C,MATCH($A14,'DOWNLOAD SHEET'!$A:$A,0))</f>
        <v>MH</v>
      </c>
      <c r="C14" s="7">
        <f>INDEX('DOWNLOAD SHEET'!$B:$B,MATCH($A14,'DOWNLOAD SHEET'!$A:$A,0))</f>
        <v>123.899</v>
      </c>
      <c r="D14" s="7">
        <v>3.37</v>
      </c>
      <c r="E14" s="15" t="s">
        <v>55</v>
      </c>
      <c r="F14" s="17">
        <f>IF($D14=0,IF(ISBLANK($D14),"","Not Obtained"),SUM(C$14-$D14))</f>
        <v>120.529</v>
      </c>
      <c r="G14" s="7" t="str">
        <f>IFERROR(INDEX('DOWNLOAD SHEET'!$D:$D,MATCH($A14,'DOWNLOAD SHEET'!$A:$A,0))&amp;"","")</f>
        <v/>
      </c>
      <c r="H14" s="6"/>
      <c r="I14" s="6"/>
    </row>
    <row r="15" spans="1:9" x14ac:dyDescent="0.2">
      <c r="A15" s="9" t="s">
        <v>128</v>
      </c>
      <c r="B15" s="7"/>
      <c r="C15" s="15"/>
      <c r="D15" s="7">
        <v>3.32</v>
      </c>
      <c r="E15" s="15" t="s">
        <v>59</v>
      </c>
      <c r="F15" s="17">
        <f t="shared" ref="F15:F17" si="1">IF($D15=0,IF(ISBLANK($D15),"","Not Obtained"),SUM(C$14-$D15))</f>
        <v>120.57900000000001</v>
      </c>
      <c r="H15" s="6"/>
      <c r="I15" s="6"/>
    </row>
    <row r="16" spans="1:9" x14ac:dyDescent="0.2">
      <c r="A16" s="9"/>
      <c r="B16" s="7"/>
      <c r="C16" s="15"/>
      <c r="D16" s="7"/>
      <c r="E16" s="15"/>
      <c r="F16" s="17" t="str">
        <f t="shared" si="1"/>
        <v/>
      </c>
      <c r="H16" s="6"/>
      <c r="I16" s="6"/>
    </row>
    <row r="17" spans="1:9" x14ac:dyDescent="0.2">
      <c r="A17" s="9"/>
      <c r="B17" s="7"/>
      <c r="C17" s="15"/>
      <c r="D17" s="7"/>
      <c r="E17" s="15"/>
      <c r="F17" s="17" t="str">
        <f t="shared" si="1"/>
        <v/>
      </c>
      <c r="H17" s="6"/>
      <c r="I17" s="6"/>
    </row>
    <row r="18" spans="1:9" x14ac:dyDescent="0.2">
      <c r="A18" s="9"/>
      <c r="B18" s="7"/>
      <c r="C18" s="15"/>
      <c r="D18" s="7"/>
      <c r="E18" s="15"/>
      <c r="F18" s="17"/>
    </row>
    <row r="19" spans="1:9" x14ac:dyDescent="0.2">
      <c r="A19" s="9">
        <f t="shared" ref="A19" si="2">IF(ISBLANK(D14),"",IF(D14&gt;=0,A14+1,0))</f>
        <v>262</v>
      </c>
      <c r="B19" s="7" t="str">
        <f>INDEX('DOWNLOAD SHEET'!$C:$C,MATCH($A19,'DOWNLOAD SHEET'!$A:$A,0))</f>
        <v>MH</v>
      </c>
      <c r="C19" s="7">
        <f>INDEX('DOWNLOAD SHEET'!$B:$B,MATCH($A19,'DOWNLOAD SHEET'!$A:$A,0))</f>
        <v>125.611</v>
      </c>
      <c r="D19" s="7">
        <v>3.42</v>
      </c>
      <c r="E19" s="15" t="s">
        <v>52</v>
      </c>
      <c r="F19" s="17">
        <f>IF($D19=0,IF(ISBLANK($D19),"","Not Obtained"),SUM(C$19-$D19))</f>
        <v>122.191</v>
      </c>
      <c r="G19" s="7" t="str">
        <f>IFERROR(INDEX('DOWNLOAD SHEET'!$D:$D,MATCH($A19,'DOWNLOAD SHEET'!$A:$A,0))&amp;"","")</f>
        <v/>
      </c>
      <c r="H19" s="6"/>
      <c r="I19" s="6"/>
    </row>
    <row r="20" spans="1:9" x14ac:dyDescent="0.2">
      <c r="A20" s="9" t="s">
        <v>129</v>
      </c>
      <c r="B20" s="7"/>
      <c r="C20" s="15"/>
      <c r="D20" s="7">
        <v>3.4</v>
      </c>
      <c r="E20" s="15" t="s">
        <v>55</v>
      </c>
      <c r="F20" s="17">
        <f t="shared" ref="F20:F22" si="3">IF($D20=0,IF(ISBLANK($D20),"","Not Obtained"),SUM(C$19-$D20))</f>
        <v>122.211</v>
      </c>
      <c r="H20" s="6"/>
      <c r="I20" s="6"/>
    </row>
    <row r="21" spans="1:9" x14ac:dyDescent="0.2">
      <c r="A21" s="9"/>
      <c r="B21" s="7"/>
      <c r="C21" s="15"/>
      <c r="D21" s="7"/>
      <c r="E21" s="15"/>
      <c r="F21" s="17" t="str">
        <f t="shared" si="3"/>
        <v/>
      </c>
      <c r="H21" s="6"/>
      <c r="I21" s="6"/>
    </row>
    <row r="22" spans="1:9" x14ac:dyDescent="0.2">
      <c r="A22" s="9"/>
      <c r="B22" s="7"/>
      <c r="C22" s="15"/>
      <c r="D22" s="7"/>
      <c r="E22" s="15"/>
      <c r="F22" s="17" t="str">
        <f t="shared" si="3"/>
        <v/>
      </c>
      <c r="H22" s="6"/>
      <c r="I22" s="6"/>
    </row>
    <row r="23" spans="1:9" x14ac:dyDescent="0.2">
      <c r="A23" s="9"/>
      <c r="B23" s="7"/>
      <c r="C23" s="16"/>
      <c r="D23" s="7"/>
      <c r="E23" s="15"/>
      <c r="F23" s="17"/>
    </row>
    <row r="24" spans="1:9" x14ac:dyDescent="0.2">
      <c r="A24" s="9">
        <f t="shared" ref="A24" si="4">IF(ISBLANK(D19),"",IF(D19&gt;=0,A19+1,0))</f>
        <v>263</v>
      </c>
      <c r="B24" s="7" t="str">
        <f>INDEX('DOWNLOAD SHEET'!$C:$C,MATCH($A24,'DOWNLOAD SHEET'!$A:$A,0))</f>
        <v>MH</v>
      </c>
      <c r="C24" s="7">
        <f>INDEX('DOWNLOAD SHEET'!$B:$B,MATCH($A24,'DOWNLOAD SHEET'!$A:$A,0))</f>
        <v>125.80800000000001</v>
      </c>
      <c r="D24" s="7">
        <v>3.5</v>
      </c>
      <c r="E24" s="15" t="s">
        <v>52</v>
      </c>
      <c r="F24" s="17">
        <f>IF($D24=0,IF(ISBLANK($D24),"","Not Obtained"),SUM(C$24-$D24))</f>
        <v>122.30800000000001</v>
      </c>
      <c r="G24" s="7" t="str">
        <f>IFERROR(INDEX('DOWNLOAD SHEET'!$D:$D,MATCH($A24,'DOWNLOAD SHEET'!$A:$A,0))&amp;"","")</f>
        <v/>
      </c>
      <c r="H24" s="6"/>
      <c r="I24" s="6"/>
    </row>
    <row r="25" spans="1:9" x14ac:dyDescent="0.2">
      <c r="A25" s="9" t="s">
        <v>130</v>
      </c>
      <c r="B25" s="7"/>
      <c r="C25" s="15"/>
      <c r="D25" s="7">
        <v>3.48</v>
      </c>
      <c r="E25" s="15" t="s">
        <v>55</v>
      </c>
      <c r="F25" s="17">
        <f t="shared" ref="F25:F27" si="5">IF($D25=0,IF(ISBLANK($D25),"","Not Obtained"),SUM(C$24-$D25))</f>
        <v>122.328</v>
      </c>
      <c r="H25" s="6"/>
      <c r="I25" s="6"/>
    </row>
    <row r="26" spans="1:9" x14ac:dyDescent="0.2">
      <c r="A26" s="9"/>
      <c r="B26" s="7"/>
      <c r="C26" s="15"/>
      <c r="D26" s="7">
        <v>3.45</v>
      </c>
      <c r="E26" s="15" t="s">
        <v>54</v>
      </c>
      <c r="F26" s="17">
        <f t="shared" si="5"/>
        <v>122.358</v>
      </c>
      <c r="H26" s="6"/>
      <c r="I26" s="6"/>
    </row>
    <row r="27" spans="1:9" x14ac:dyDescent="0.2">
      <c r="A27" s="9"/>
      <c r="B27" s="7"/>
      <c r="C27" s="15"/>
      <c r="D27" s="7"/>
      <c r="E27" s="15"/>
      <c r="F27" s="17" t="str">
        <f t="shared" si="5"/>
        <v/>
      </c>
      <c r="H27" s="6"/>
      <c r="I27" s="6"/>
    </row>
    <row r="28" spans="1:9" x14ac:dyDescent="0.2">
      <c r="A28" s="9"/>
      <c r="B28" s="7"/>
      <c r="C28" s="15"/>
      <c r="D28" s="7"/>
      <c r="E28" s="15"/>
      <c r="F28" s="17"/>
    </row>
    <row r="29" spans="1:9" x14ac:dyDescent="0.2">
      <c r="A29" s="9">
        <f t="shared" ref="A29" si="6">IF(ISBLANK(D24),"",IF(D24&gt;=0,A24+1,0))</f>
        <v>264</v>
      </c>
      <c r="B29" s="7" t="str">
        <f>INDEX('DOWNLOAD SHEET'!$C:$C,MATCH($A29,'DOWNLOAD SHEET'!$A:$A,0))</f>
        <v>MH</v>
      </c>
      <c r="C29" s="7">
        <f>INDEX('DOWNLOAD SHEET'!$B:$B,MATCH($A29,'DOWNLOAD SHEET'!$A:$A,0))</f>
        <v>127.271</v>
      </c>
      <c r="D29" s="7">
        <v>4.5</v>
      </c>
      <c r="E29" s="15" t="s">
        <v>52</v>
      </c>
      <c r="F29" s="17">
        <f>IF($D29=0,IF(ISBLANK($D29),"","Not Obtained"),SUM(C$29-$D29))</f>
        <v>122.771</v>
      </c>
      <c r="G29" s="7" t="str">
        <f>IFERROR(INDEX('DOWNLOAD SHEET'!$D:$D,MATCH($A29,'DOWNLOAD SHEET'!$A:$A,0))&amp;"","")</f>
        <v/>
      </c>
      <c r="H29" s="6"/>
      <c r="I29" s="6"/>
    </row>
    <row r="30" spans="1:9" x14ac:dyDescent="0.2">
      <c r="A30" s="9" t="s">
        <v>131</v>
      </c>
      <c r="B30" s="7"/>
      <c r="C30" s="15"/>
      <c r="D30" s="7">
        <v>4.46</v>
      </c>
      <c r="E30" s="15" t="s">
        <v>55</v>
      </c>
      <c r="F30" s="17">
        <f t="shared" ref="F30:F32" si="7">IF($D30=0,IF(ISBLANK($D30),"","Not Obtained"),SUM(C$29-$D30))</f>
        <v>122.81100000000001</v>
      </c>
      <c r="H30" s="6"/>
      <c r="I30" s="6"/>
    </row>
    <row r="31" spans="1:9" x14ac:dyDescent="0.2">
      <c r="A31" s="9"/>
      <c r="B31" s="7"/>
      <c r="C31" s="15"/>
      <c r="D31" s="7">
        <v>4.4400000000000004</v>
      </c>
      <c r="E31" s="15" t="s">
        <v>54</v>
      </c>
      <c r="F31" s="17">
        <f t="shared" si="7"/>
        <v>122.831</v>
      </c>
      <c r="H31" s="6"/>
      <c r="I31" s="6"/>
    </row>
    <row r="32" spans="1:9" x14ac:dyDescent="0.2">
      <c r="A32" s="9"/>
      <c r="B32" s="7"/>
      <c r="C32" s="15"/>
      <c r="D32" s="7"/>
      <c r="E32" s="15"/>
      <c r="F32" s="17" t="str">
        <f t="shared" si="7"/>
        <v/>
      </c>
      <c r="H32" s="6"/>
      <c r="I32" s="6"/>
    </row>
    <row r="33" spans="1:9" x14ac:dyDescent="0.2">
      <c r="A33" s="9"/>
      <c r="B33" s="7"/>
      <c r="C33" s="15"/>
      <c r="D33" s="7"/>
      <c r="E33" s="15"/>
      <c r="F33" s="17"/>
    </row>
    <row r="34" spans="1:9" x14ac:dyDescent="0.2">
      <c r="A34" s="9">
        <f t="shared" ref="A34" si="8">IF(ISBLANK(D29),"",IF(D29&gt;=0,A29+1,0))</f>
        <v>265</v>
      </c>
      <c r="B34" s="7" t="str">
        <f>INDEX('DOWNLOAD SHEET'!$C:$C,MATCH($A34,'DOWNLOAD SHEET'!$A:$A,0))</f>
        <v>MH</v>
      </c>
      <c r="C34" s="7">
        <f>INDEX('DOWNLOAD SHEET'!$B:$B,MATCH($A34,'DOWNLOAD SHEET'!$A:$A,0))</f>
        <v>127.09099999999999</v>
      </c>
      <c r="D34" s="7">
        <v>4.01</v>
      </c>
      <c r="E34" s="15" t="s">
        <v>53</v>
      </c>
      <c r="F34" s="17">
        <f>IF($D34=0,IF(ISBLANK($D34),"","Not Obtained"),SUM(C$34-$D34))</f>
        <v>123.08099999999999</v>
      </c>
      <c r="G34" s="7" t="str">
        <f>IFERROR(INDEX('DOWNLOAD SHEET'!$D:$D,MATCH($A34,'DOWNLOAD SHEET'!$A:$A,0))&amp;"","")</f>
        <v/>
      </c>
      <c r="H34" s="6"/>
      <c r="I34" s="6"/>
    </row>
    <row r="35" spans="1:9" x14ac:dyDescent="0.2">
      <c r="A35" s="9" t="s">
        <v>132</v>
      </c>
      <c r="B35" s="7"/>
      <c r="C35" s="15"/>
      <c r="D35" s="7">
        <v>3.99</v>
      </c>
      <c r="E35" s="15" t="s">
        <v>54</v>
      </c>
      <c r="F35" s="17">
        <f t="shared" ref="F35:F37" si="9">IF($D35=0,IF(ISBLANK($D35),"","Not Obtained"),SUM(C$34-$D35))</f>
        <v>123.101</v>
      </c>
      <c r="H35" s="6"/>
      <c r="I35" s="6"/>
    </row>
    <row r="36" spans="1:9" x14ac:dyDescent="0.2">
      <c r="A36" s="9"/>
      <c r="B36" s="7"/>
      <c r="C36" s="15"/>
      <c r="D36" s="7"/>
      <c r="E36" s="15"/>
      <c r="F36" s="17" t="str">
        <f t="shared" si="9"/>
        <v/>
      </c>
      <c r="H36" s="6"/>
      <c r="I36" s="6"/>
    </row>
    <row r="37" spans="1:9" x14ac:dyDescent="0.2">
      <c r="A37" s="9"/>
      <c r="B37" s="7"/>
      <c r="C37" s="15"/>
      <c r="D37" s="7"/>
      <c r="E37" s="15"/>
      <c r="F37" s="17" t="str">
        <f t="shared" si="9"/>
        <v/>
      </c>
      <c r="H37" s="6"/>
      <c r="I37" s="6"/>
    </row>
    <row r="38" spans="1:9" x14ac:dyDescent="0.2">
      <c r="A38" s="9"/>
      <c r="B38" s="7"/>
      <c r="C38" s="15"/>
      <c r="D38" s="7"/>
      <c r="E38" s="15"/>
      <c r="F38" s="17"/>
    </row>
    <row r="39" spans="1:9" x14ac:dyDescent="0.2">
      <c r="A39" s="9">
        <f t="shared" ref="A39" si="10">IF(ISBLANK(D34),"",IF(D34&gt;=0,A34+1,0))</f>
        <v>266</v>
      </c>
      <c r="B39" s="7" t="str">
        <f>INDEX('DOWNLOAD SHEET'!$C:$C,MATCH($A39,'DOWNLOAD SHEET'!$A:$A,0))</f>
        <v>MH</v>
      </c>
      <c r="C39" s="7">
        <f>INDEX('DOWNLOAD SHEET'!$B:$B,MATCH($A39,'DOWNLOAD SHEET'!$A:$A,0))</f>
        <v>126.70399999999999</v>
      </c>
      <c r="D39" s="7">
        <v>2.95</v>
      </c>
      <c r="E39" s="15" t="s">
        <v>61</v>
      </c>
      <c r="F39" s="17">
        <f>IF($D39=0,IF(ISBLANK($D39),"","Not Obtained"),SUM(C$39-$D39))</f>
        <v>123.75399999999999</v>
      </c>
      <c r="G39" s="7" t="str">
        <f>IFERROR(INDEX('DOWNLOAD SHEET'!$D:$D,MATCH($A39,'DOWNLOAD SHEET'!$A:$A,0))&amp;"","")</f>
        <v/>
      </c>
      <c r="H39" s="6"/>
      <c r="I39" s="6"/>
    </row>
    <row r="40" spans="1:9" x14ac:dyDescent="0.2">
      <c r="A40" s="9" t="s">
        <v>133</v>
      </c>
      <c r="B40" s="7"/>
      <c r="C40" s="15"/>
      <c r="D40" s="7"/>
      <c r="E40" s="15" t="s">
        <v>55</v>
      </c>
      <c r="F40" s="17" t="s">
        <v>62</v>
      </c>
      <c r="G40" s="6" t="s">
        <v>63</v>
      </c>
      <c r="H40" s="6"/>
      <c r="I40" s="6"/>
    </row>
    <row r="41" spans="1:9" x14ac:dyDescent="0.2">
      <c r="A41" s="9"/>
      <c r="B41" s="7"/>
      <c r="C41" s="15"/>
      <c r="D41" s="7"/>
      <c r="E41" s="15"/>
      <c r="F41" s="17" t="str">
        <f t="shared" ref="F41:F42" si="11">IF($D41=0,IF(ISBLANK($D41),"","Not Obtained"),SUM(C$39-$D41))</f>
        <v/>
      </c>
      <c r="H41" s="6"/>
      <c r="I41" s="6"/>
    </row>
    <row r="42" spans="1:9" x14ac:dyDescent="0.2">
      <c r="A42" s="9"/>
      <c r="B42" s="7"/>
      <c r="C42" s="15"/>
      <c r="D42" s="7"/>
      <c r="E42" s="15"/>
      <c r="F42" s="17" t="str">
        <f t="shared" si="11"/>
        <v/>
      </c>
      <c r="H42" s="6"/>
      <c r="I42" s="6"/>
    </row>
    <row r="43" spans="1:9" x14ac:dyDescent="0.2">
      <c r="A43" s="9"/>
      <c r="B43" s="7"/>
      <c r="C43" s="15"/>
      <c r="D43" s="7"/>
      <c r="E43" s="15"/>
      <c r="F43" s="17"/>
    </row>
    <row r="44" spans="1:9" x14ac:dyDescent="0.2">
      <c r="A44" s="9">
        <f t="shared" ref="A44" si="12">IF(ISBLANK(D39),"",IF(D39&gt;=0,A39+1,0))</f>
        <v>267</v>
      </c>
      <c r="B44" s="7" t="str">
        <f>INDEX('DOWNLOAD SHEET'!$C:$C,MATCH($A44,'DOWNLOAD SHEET'!$A:$A,0))</f>
        <v>MH</v>
      </c>
      <c r="C44" s="7">
        <f>INDEX('DOWNLOAD SHEET'!$B:$B,MATCH($A44,'DOWNLOAD SHEET'!$A:$A,0))</f>
        <v>126.33799999999999</v>
      </c>
      <c r="D44" s="7">
        <v>3.31</v>
      </c>
      <c r="E44" s="15" t="s">
        <v>61</v>
      </c>
      <c r="F44" s="17">
        <f>IF($D44=0,IF(ISBLANK($D44),"","Not Obtained"),SUM(C$44-$D44))</f>
        <v>123.02799999999999</v>
      </c>
      <c r="G44" s="7" t="str">
        <f>IFERROR(INDEX('DOWNLOAD SHEET'!$D:$D,MATCH($A44,'DOWNLOAD SHEET'!$A:$A,0))&amp;"","")</f>
        <v/>
      </c>
      <c r="H44" s="6"/>
      <c r="I44" s="6"/>
    </row>
    <row r="45" spans="1:9" x14ac:dyDescent="0.2">
      <c r="A45" s="9" t="s">
        <v>134</v>
      </c>
      <c r="B45" s="7"/>
      <c r="C45" s="15"/>
      <c r="D45" s="7">
        <v>3.3</v>
      </c>
      <c r="E45" s="15" t="s">
        <v>60</v>
      </c>
      <c r="F45" s="17">
        <f t="shared" ref="F45:F47" si="13">IF($D45=0,IF(ISBLANK($D45),"","Not Obtained"),SUM(C$44-$D45))</f>
        <v>123.038</v>
      </c>
      <c r="H45" s="6"/>
      <c r="I45" s="6"/>
    </row>
    <row r="46" spans="1:9" x14ac:dyDescent="0.2">
      <c r="A46" s="9"/>
      <c r="B46" s="7"/>
      <c r="C46" s="15"/>
      <c r="D46" s="7"/>
      <c r="E46" s="15"/>
      <c r="F46" s="17" t="str">
        <f t="shared" si="13"/>
        <v/>
      </c>
      <c r="H46" s="6"/>
      <c r="I46" s="6"/>
    </row>
    <row r="47" spans="1:9" x14ac:dyDescent="0.2">
      <c r="A47" s="9"/>
      <c r="B47" s="7"/>
      <c r="C47" s="15"/>
      <c r="D47" s="7"/>
      <c r="E47" s="15"/>
      <c r="F47" s="17" t="str">
        <f t="shared" si="13"/>
        <v/>
      </c>
      <c r="H47" s="6"/>
      <c r="I47" s="6"/>
    </row>
    <row r="48" spans="1:9" x14ac:dyDescent="0.2">
      <c r="A48" s="9"/>
      <c r="B48" s="7"/>
      <c r="C48" s="15"/>
      <c r="D48" s="7"/>
      <c r="E48" s="15"/>
      <c r="F48" s="17"/>
    </row>
    <row r="49" spans="1:9" x14ac:dyDescent="0.2">
      <c r="A49" s="9">
        <f t="shared" ref="A49" si="14">IF(ISBLANK(D44),"",IF(D44&gt;=0,A44+1,0))</f>
        <v>268</v>
      </c>
      <c r="B49" s="7" t="str">
        <f>INDEX('DOWNLOAD SHEET'!$C:$C,MATCH($A49,'DOWNLOAD SHEET'!$A:$A,0))</f>
        <v>MH</v>
      </c>
      <c r="C49" s="7">
        <f>INDEX('DOWNLOAD SHEET'!$B:$B,MATCH($A49,'DOWNLOAD SHEET'!$A:$A,0))</f>
        <v>126.134</v>
      </c>
      <c r="D49" s="7">
        <v>3.27</v>
      </c>
      <c r="E49" s="15" t="s">
        <v>52</v>
      </c>
      <c r="F49" s="17">
        <f>IF($D49=0,IF(ISBLANK($D49),"","Not Obtained"),SUM(C$49-$D49))</f>
        <v>122.864</v>
      </c>
      <c r="G49" s="7" t="str">
        <f>IFERROR(INDEX('DOWNLOAD SHEET'!$D:$D,MATCH($A49,'DOWNLOAD SHEET'!$A:$A,0))&amp;"","")</f>
        <v/>
      </c>
      <c r="H49" s="6"/>
      <c r="I49" s="6"/>
    </row>
    <row r="50" spans="1:9" x14ac:dyDescent="0.2">
      <c r="A50" s="9" t="s">
        <v>135</v>
      </c>
      <c r="B50" s="7"/>
      <c r="C50" s="15"/>
      <c r="D50" s="7">
        <v>3.24</v>
      </c>
      <c r="E50" s="15" t="s">
        <v>60</v>
      </c>
      <c r="F50" s="17">
        <f>IF(D50="","",SUM(C49-D50))</f>
        <v>122.89400000000001</v>
      </c>
      <c r="H50" s="6"/>
      <c r="I50" s="6"/>
    </row>
    <row r="51" spans="1:9" x14ac:dyDescent="0.2">
      <c r="A51" s="9"/>
      <c r="B51" s="7"/>
      <c r="C51" s="15"/>
      <c r="D51" s="7"/>
      <c r="E51" s="15"/>
      <c r="F51" s="17" t="str">
        <f>IF(D51="","",SUM(C49-D51))</f>
        <v/>
      </c>
      <c r="H51" s="6"/>
      <c r="I51" s="6"/>
    </row>
    <row r="52" spans="1:9" x14ac:dyDescent="0.2">
      <c r="A52" s="9"/>
      <c r="B52" s="7"/>
      <c r="C52" s="15"/>
      <c r="D52" s="7"/>
      <c r="E52" s="15"/>
      <c r="F52" s="17" t="str">
        <f>IF(D52="","",SUM(C49-D52))</f>
        <v/>
      </c>
      <c r="H52" s="6"/>
      <c r="I52" s="6"/>
    </row>
    <row r="53" spans="1:9" x14ac:dyDescent="0.2">
      <c r="A53" s="9"/>
      <c r="B53" s="7"/>
      <c r="C53" s="15"/>
      <c r="D53" s="7"/>
      <c r="E53" s="15"/>
      <c r="F53" s="17"/>
    </row>
    <row r="54" spans="1:9" x14ac:dyDescent="0.2">
      <c r="A54" s="9">
        <f t="shared" ref="A54" si="15">IF(ISBLANK(D49),"",IF(D49&gt;=0,A49+1,0))</f>
        <v>269</v>
      </c>
      <c r="B54" s="7" t="str">
        <f>INDEX('DOWNLOAD SHEET'!$C:$C,MATCH($A54,'DOWNLOAD SHEET'!$A:$A,0))</f>
        <v>MH</v>
      </c>
      <c r="C54" s="7">
        <f>INDEX('DOWNLOAD SHEET'!$B:$B,MATCH($A54,'DOWNLOAD SHEET'!$A:$A,0))</f>
        <v>126.00700000000001</v>
      </c>
      <c r="D54" s="7">
        <v>3.27</v>
      </c>
      <c r="E54" s="15" t="s">
        <v>61</v>
      </c>
      <c r="F54" s="17">
        <f>IF($D54=0,IF(ISBLANK($D54),"","Not Obtained"),SUM(C$54-$D54))</f>
        <v>122.73700000000001</v>
      </c>
      <c r="G54" s="7" t="str">
        <f>IFERROR(INDEX('DOWNLOAD SHEET'!$D:$D,MATCH($A54,'DOWNLOAD SHEET'!$A:$A,0))&amp;"","")</f>
        <v/>
      </c>
      <c r="H54" s="6"/>
      <c r="I54" s="6"/>
    </row>
    <row r="55" spans="1:9" x14ac:dyDescent="0.2">
      <c r="A55" s="9" t="s">
        <v>136</v>
      </c>
      <c r="B55" s="7"/>
      <c r="C55" s="15"/>
      <c r="D55" s="7">
        <v>3.24</v>
      </c>
      <c r="E55" s="15" t="s">
        <v>55</v>
      </c>
      <c r="F55" s="17">
        <f t="shared" ref="F55:F57" si="16">IF($D55=0,IF(ISBLANK($D55),"","Not Obtained"),SUM(C$54-$D55))</f>
        <v>122.76700000000001</v>
      </c>
      <c r="H55" s="6"/>
      <c r="I55" s="6"/>
    </row>
    <row r="56" spans="1:9" x14ac:dyDescent="0.2">
      <c r="A56" s="9"/>
      <c r="B56" s="15"/>
      <c r="C56" s="7"/>
      <c r="D56" s="7"/>
      <c r="E56" s="15"/>
      <c r="F56" s="17" t="str">
        <f t="shared" si="16"/>
        <v/>
      </c>
      <c r="H56" s="6"/>
      <c r="I56" s="6"/>
    </row>
    <row r="57" spans="1:9" x14ac:dyDescent="0.2">
      <c r="A57" s="9"/>
      <c r="B57" s="15"/>
      <c r="C57" s="7"/>
      <c r="D57" s="7"/>
      <c r="E57" s="15"/>
      <c r="F57" s="17" t="str">
        <f t="shared" si="16"/>
        <v/>
      </c>
      <c r="H57" s="6"/>
      <c r="I57" s="6"/>
    </row>
    <row r="58" spans="1:9" x14ac:dyDescent="0.2">
      <c r="A58" s="9"/>
      <c r="B58" s="15"/>
      <c r="C58" s="6"/>
      <c r="D58" s="6"/>
      <c r="F58" s="5"/>
    </row>
    <row r="59" spans="1:9" x14ac:dyDescent="0.2">
      <c r="F59" s="5"/>
    </row>
  </sheetData>
  <customSheetViews>
    <customSheetView guid="{B1D7F3D8-C9CF-4E79-A9DE-2E2DD2AC1F82}" showPageBreaks="1" printArea="1">
      <selection activeCell="A10" sqref="A10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9:F12">
    <cfRule type="containsText" dxfId="39" priority="10" operator="containsText" text="Not Obtained">
      <formula>NOT(ISERROR(SEARCH("Not Obtained",F9)))</formula>
    </cfRule>
  </conditionalFormatting>
  <conditionalFormatting sqref="F14:F17">
    <cfRule type="containsText" dxfId="38" priority="9" operator="containsText" text="Not Obtained">
      <formula>NOT(ISERROR(SEARCH("Not Obtained",F14)))</formula>
    </cfRule>
  </conditionalFormatting>
  <conditionalFormatting sqref="F19:F22">
    <cfRule type="containsText" dxfId="37" priority="8" operator="containsText" text="Not Obtained">
      <formula>NOT(ISERROR(SEARCH("Not Obtained",F19)))</formula>
    </cfRule>
  </conditionalFormatting>
  <conditionalFormatting sqref="F24:F27">
    <cfRule type="containsText" dxfId="36" priority="7" operator="containsText" text="Not Obtained">
      <formula>NOT(ISERROR(SEARCH("Not Obtained",F24)))</formula>
    </cfRule>
  </conditionalFormatting>
  <conditionalFormatting sqref="F29:F32">
    <cfRule type="containsText" dxfId="35" priority="6" operator="containsText" text="Not Obtained">
      <formula>NOT(ISERROR(SEARCH("Not Obtained",F29)))</formula>
    </cfRule>
  </conditionalFormatting>
  <conditionalFormatting sqref="F34:F37">
    <cfRule type="containsText" dxfId="34" priority="5" operator="containsText" text="Not Obtained">
      <formula>NOT(ISERROR(SEARCH("Not Obtained",F34)))</formula>
    </cfRule>
  </conditionalFormatting>
  <conditionalFormatting sqref="F39:F42">
    <cfRule type="containsText" dxfId="33" priority="4" operator="containsText" text="Not Obtained">
      <formula>NOT(ISERROR(SEARCH("Not Obtained",F39)))</formula>
    </cfRule>
  </conditionalFormatting>
  <conditionalFormatting sqref="F44:F47">
    <cfRule type="containsText" dxfId="32" priority="3" operator="containsText" text="Not Obtained">
      <formula>NOT(ISERROR(SEARCH("Not Obtained",F44)))</formula>
    </cfRule>
  </conditionalFormatting>
  <conditionalFormatting sqref="F49">
    <cfRule type="containsText" dxfId="31" priority="2" operator="containsText" text="Not Obtained">
      <formula>NOT(ISERROR(SEARCH("Not Obtained",F49)))</formula>
    </cfRule>
  </conditionalFormatting>
  <conditionalFormatting sqref="F54:F57">
    <cfRule type="containsText" dxfId="3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2"/>
  <sheetViews>
    <sheetView workbookViewId="0">
      <selection activeCell="A56" sqref="A56"/>
    </sheetView>
  </sheetViews>
  <sheetFormatPr defaultRowHeight="12.75" x14ac:dyDescent="0.2"/>
  <cols>
    <col min="1" max="1" width="13.5703125" bestFit="1" customWidth="1"/>
    <col min="2" max="2" width="17" bestFit="1" customWidth="1"/>
    <col min="3" max="3" width="11.140625" bestFit="1" customWidth="1"/>
    <col min="4" max="4" width="17.42578125" bestFit="1" customWidth="1"/>
    <col min="5" max="5" width="18" bestFit="1" customWidth="1"/>
    <col min="6" max="6" width="12.85546875" bestFit="1" customWidth="1"/>
    <col min="7" max="7" width="11.5703125" bestFit="1" customWidth="1"/>
  </cols>
  <sheetData>
    <row r="1" spans="1:7" x14ac:dyDescent="0.2">
      <c r="A1" s="14" t="s">
        <v>15</v>
      </c>
      <c r="B1" s="6">
        <f>'pg1'!B1</f>
        <v>0</v>
      </c>
      <c r="C1" s="1"/>
      <c r="D1" s="4" t="str">
        <f>'pg1'!D1</f>
        <v>PR Number:</v>
      </c>
      <c r="E1" s="12" t="str">
        <f>'pg1'!E1</f>
        <v>XDO 1040</v>
      </c>
      <c r="F1" s="19" t="s">
        <v>19</v>
      </c>
      <c r="G1" s="22">
        <f>'pg1'!G1</f>
        <v>0</v>
      </c>
    </row>
    <row r="2" spans="1:7" x14ac:dyDescent="0.2">
      <c r="A2" s="14" t="s">
        <v>8</v>
      </c>
      <c r="B2" s="6">
        <f>'pg1'!B2</f>
        <v>0</v>
      </c>
      <c r="C2" s="1"/>
      <c r="D2" s="1" t="str">
        <f>'pg1'!D2</f>
        <v>Job Type:</v>
      </c>
      <c r="E2" s="12" t="str">
        <f>'pg1'!E2</f>
        <v>WM/WWM As Built</v>
      </c>
      <c r="F2" s="18"/>
      <c r="G2" s="22">
        <f>'pg1'!G2</f>
        <v>0</v>
      </c>
    </row>
    <row r="3" spans="1:7" x14ac:dyDescent="0.2">
      <c r="A3" s="13"/>
      <c r="B3" s="6"/>
      <c r="C3" s="1"/>
      <c r="D3" s="4" t="str">
        <f>'pg1'!D3</f>
        <v>City/Town:</v>
      </c>
      <c r="E3" s="12" t="str">
        <f>'pg1'!E3</f>
        <v>Oakville</v>
      </c>
      <c r="F3" s="4"/>
      <c r="G3" s="22">
        <f>'pg1'!G3</f>
        <v>0</v>
      </c>
    </row>
    <row r="4" spans="1:7" x14ac:dyDescent="0.2">
      <c r="A4" s="14" t="s">
        <v>16</v>
      </c>
      <c r="B4" s="6">
        <f>'pg1'!B4</f>
        <v>0</v>
      </c>
      <c r="C4" s="1"/>
      <c r="D4" s="4" t="s">
        <v>38</v>
      </c>
      <c r="E4" s="23">
        <f>'pg1'!E4</f>
        <v>44522</v>
      </c>
      <c r="F4" s="18"/>
      <c r="G4" s="22">
        <f>'pg1'!G4</f>
        <v>0</v>
      </c>
    </row>
    <row r="5" spans="1:7" x14ac:dyDescent="0.2">
      <c r="A5" s="14" t="s">
        <v>17</v>
      </c>
      <c r="B5" s="6">
        <f>'pg1'!B5</f>
        <v>0</v>
      </c>
      <c r="C5" s="1"/>
      <c r="D5" s="4" t="str">
        <f>'pg1'!D5</f>
        <v>Crew:</v>
      </c>
      <c r="E5" s="12">
        <f>'pg1'!E5</f>
        <v>5772</v>
      </c>
      <c r="F5" s="18"/>
      <c r="G5" s="22">
        <f>'pg1'!G5</f>
        <v>0</v>
      </c>
    </row>
    <row r="6" spans="1:7" x14ac:dyDescent="0.2">
      <c r="A6" s="14" t="s">
        <v>18</v>
      </c>
      <c r="B6" s="6">
        <f>'pg1'!B6</f>
        <v>0</v>
      </c>
      <c r="C6" s="1"/>
      <c r="D6" s="1"/>
      <c r="E6" s="6"/>
      <c r="F6" s="6"/>
      <c r="G6" s="22">
        <f>'pg1'!G6</f>
        <v>0</v>
      </c>
    </row>
    <row r="7" spans="1:7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7" x14ac:dyDescent="0.2">
      <c r="A8" s="13"/>
      <c r="B8" s="6"/>
      <c r="C8" s="6"/>
      <c r="E8" s="6"/>
      <c r="F8" s="5"/>
      <c r="G8" s="6"/>
    </row>
    <row r="9" spans="1:7" x14ac:dyDescent="0.2">
      <c r="A9" s="9">
        <v>270</v>
      </c>
      <c r="B9" s="7" t="str">
        <f>INDEX('DOWNLOAD SHEET'!$C:$C,MATCH($A9,'DOWNLOAD SHEET'!$A:$A,0))</f>
        <v>MH</v>
      </c>
      <c r="C9" s="7">
        <f>INDEX('DOWNLOAD SHEET'!$B:$B,MATCH($A9,'DOWNLOAD SHEET'!$A:$A,0))</f>
        <v>125.911</v>
      </c>
      <c r="D9" s="7">
        <v>3.26</v>
      </c>
      <c r="E9" s="15" t="s">
        <v>53</v>
      </c>
      <c r="F9" s="17">
        <f>IF($D9=0,IF(ISBLANK($D9),"","Not Obtained"),SUM(C$9-$D9))</f>
        <v>122.651</v>
      </c>
      <c r="G9" s="7" t="str">
        <f>IFERROR(INDEX('DOWNLOAD SHEET'!$D:$D,MATCH($A9,'DOWNLOAD SHEET'!$A:$A,0))&amp;"","")</f>
        <v/>
      </c>
    </row>
    <row r="10" spans="1:7" x14ac:dyDescent="0.2">
      <c r="A10" s="9" t="s">
        <v>137</v>
      </c>
      <c r="B10" s="7"/>
      <c r="C10" s="15"/>
      <c r="D10" s="7">
        <v>3.24</v>
      </c>
      <c r="E10" s="15" t="s">
        <v>60</v>
      </c>
      <c r="F10" s="17">
        <f t="shared" ref="F10:F12" si="0">IF($D10=0,IF(ISBLANK($D10),"","Not Obtained"),SUM(C$9-$D10))</f>
        <v>122.67100000000001</v>
      </c>
      <c r="G10" s="6"/>
    </row>
    <row r="11" spans="1:7" x14ac:dyDescent="0.2">
      <c r="A11" s="9"/>
      <c r="B11" s="7"/>
      <c r="C11" s="15"/>
      <c r="D11" s="7"/>
      <c r="E11" s="15"/>
      <c r="F11" s="17" t="str">
        <f t="shared" si="0"/>
        <v/>
      </c>
      <c r="G11" s="6"/>
    </row>
    <row r="12" spans="1:7" x14ac:dyDescent="0.2">
      <c r="A12" s="9"/>
      <c r="B12" s="7"/>
      <c r="C12" s="15"/>
      <c r="D12" s="7"/>
      <c r="E12" s="15"/>
      <c r="F12" s="17" t="str">
        <f t="shared" si="0"/>
        <v/>
      </c>
      <c r="G12" s="6"/>
    </row>
    <row r="13" spans="1:7" x14ac:dyDescent="0.2">
      <c r="A13" s="9"/>
      <c r="B13" s="7"/>
      <c r="C13" s="15"/>
      <c r="D13" s="7"/>
      <c r="E13" s="15"/>
      <c r="F13" s="17"/>
      <c r="G13" s="6"/>
    </row>
    <row r="14" spans="1:7" x14ac:dyDescent="0.2">
      <c r="A14" s="9">
        <f>IF(ISBLANK(D9),"",IF(D9&gt;=0,A9+1,0))</f>
        <v>271</v>
      </c>
      <c r="B14" s="7" t="str">
        <f>INDEX('DOWNLOAD SHEET'!$C:$C,MATCH($A14,'DOWNLOAD SHEET'!$A:$A,0))</f>
        <v>MH</v>
      </c>
      <c r="C14" s="7">
        <f>INDEX('DOWNLOAD SHEET'!$B:$B,MATCH($A14,'DOWNLOAD SHEET'!$A:$A,0))</f>
        <v>127.36199999999999</v>
      </c>
      <c r="D14" s="7">
        <v>3.09</v>
      </c>
      <c r="E14" s="15" t="s">
        <v>53</v>
      </c>
      <c r="F14" s="17">
        <f>IF($D14=0,IF(ISBLANK($D14),"","Not Obtained"),SUM(C$14-$D14))</f>
        <v>124.27199999999999</v>
      </c>
      <c r="G14" s="7" t="str">
        <f>IFERROR(INDEX('DOWNLOAD SHEET'!$D:$D,MATCH($A14,'DOWNLOAD SHEET'!$A:$A,0))&amp;"","")</f>
        <v/>
      </c>
    </row>
    <row r="15" spans="1:7" x14ac:dyDescent="0.2">
      <c r="A15" s="9" t="s">
        <v>138</v>
      </c>
      <c r="B15" s="7"/>
      <c r="C15" s="15"/>
      <c r="D15" s="7"/>
      <c r="E15" s="15" t="s">
        <v>54</v>
      </c>
      <c r="F15" s="17" t="s">
        <v>62</v>
      </c>
      <c r="G15" s="6" t="s">
        <v>63</v>
      </c>
    </row>
    <row r="16" spans="1:7" x14ac:dyDescent="0.2">
      <c r="A16" s="9"/>
      <c r="B16" s="7"/>
      <c r="C16" s="15"/>
      <c r="D16" s="7"/>
      <c r="E16" s="15"/>
      <c r="F16" s="17" t="str">
        <f t="shared" ref="F16:F17" si="1">IF($D16=0,IF(ISBLANK($D16),"","Not Obtained"),SUM(C$14-$D16))</f>
        <v/>
      </c>
      <c r="G16" s="6"/>
    </row>
    <row r="17" spans="1:7" x14ac:dyDescent="0.2">
      <c r="A17" s="9"/>
      <c r="B17" s="7"/>
      <c r="C17" s="15"/>
      <c r="D17" s="7"/>
      <c r="E17" s="15"/>
      <c r="F17" s="17" t="str">
        <f t="shared" si="1"/>
        <v/>
      </c>
      <c r="G17" s="6"/>
    </row>
    <row r="18" spans="1:7" x14ac:dyDescent="0.2">
      <c r="A18" s="9"/>
      <c r="B18" s="7"/>
      <c r="C18" s="15"/>
      <c r="D18" s="7"/>
      <c r="E18" s="15"/>
      <c r="F18" s="17"/>
      <c r="G18" s="6"/>
    </row>
    <row r="19" spans="1:7" x14ac:dyDescent="0.2">
      <c r="A19" s="9">
        <f t="shared" ref="A19" si="2">IF(ISBLANK(D14),"",IF(D14&gt;=0,A14+1,0))</f>
        <v>272</v>
      </c>
      <c r="B19" s="7" t="str">
        <f>INDEX('DOWNLOAD SHEET'!$C:$C,MATCH($A19,'DOWNLOAD SHEET'!$A:$A,0))</f>
        <v>MH</v>
      </c>
      <c r="C19" s="7">
        <f>INDEX('DOWNLOAD SHEET'!$B:$B,MATCH($A19,'DOWNLOAD SHEET'!$A:$A,0))</f>
        <v>127.196</v>
      </c>
      <c r="D19" s="7">
        <v>3.74</v>
      </c>
      <c r="E19" s="15" t="s">
        <v>53</v>
      </c>
      <c r="F19" s="17">
        <f>IF($D19=0,IF(ISBLANK($D19),"","Not Obtained"),SUM(C$19-$D19))</f>
        <v>123.456</v>
      </c>
      <c r="G19" s="7" t="str">
        <f>IFERROR(INDEX('DOWNLOAD SHEET'!$D:$D,MATCH($A19,'DOWNLOAD SHEET'!$A:$A,0))&amp;"","")</f>
        <v/>
      </c>
    </row>
    <row r="20" spans="1:7" x14ac:dyDescent="0.2">
      <c r="A20" s="9" t="s">
        <v>139</v>
      </c>
      <c r="B20" s="7"/>
      <c r="C20" s="15"/>
      <c r="D20" s="7">
        <v>3.7</v>
      </c>
      <c r="E20" s="15" t="s">
        <v>54</v>
      </c>
      <c r="F20" s="17">
        <f t="shared" ref="F20:F22" si="3">IF($D20=0,IF(ISBLANK($D20),"","Not Obtained"),SUM(C$19-$D20))</f>
        <v>123.496</v>
      </c>
      <c r="G20" s="6"/>
    </row>
    <row r="21" spans="1:7" x14ac:dyDescent="0.2">
      <c r="A21" s="9"/>
      <c r="B21" s="7"/>
      <c r="C21" s="15"/>
      <c r="D21" s="7"/>
      <c r="E21" s="15"/>
      <c r="F21" s="17" t="str">
        <f t="shared" si="3"/>
        <v/>
      </c>
      <c r="G21" s="6"/>
    </row>
    <row r="22" spans="1:7" x14ac:dyDescent="0.2">
      <c r="A22" s="9"/>
      <c r="B22" s="7"/>
      <c r="C22" s="15"/>
      <c r="D22" s="7"/>
      <c r="E22" s="15"/>
      <c r="F22" s="17" t="str">
        <f t="shared" si="3"/>
        <v/>
      </c>
      <c r="G22" s="6"/>
    </row>
    <row r="23" spans="1:7" x14ac:dyDescent="0.2">
      <c r="A23" s="9"/>
      <c r="B23" s="7"/>
      <c r="C23" s="16"/>
      <c r="D23" s="7"/>
      <c r="E23" s="15"/>
      <c r="F23" s="17"/>
      <c r="G23" s="6"/>
    </row>
    <row r="24" spans="1:7" x14ac:dyDescent="0.2">
      <c r="A24" s="9">
        <f t="shared" ref="A24" si="4">IF(ISBLANK(D19),"",IF(D19&gt;=0,A19+1,0))</f>
        <v>273</v>
      </c>
      <c r="B24" s="7" t="str">
        <f>INDEX('DOWNLOAD SHEET'!$C:$C,MATCH($A24,'DOWNLOAD SHEET'!$A:$A,0))</f>
        <v>MH</v>
      </c>
      <c r="C24" s="7">
        <f>INDEX('DOWNLOAD SHEET'!$B:$B,MATCH($A24,'DOWNLOAD SHEET'!$A:$A,0))</f>
        <v>126.785</v>
      </c>
      <c r="D24" s="7">
        <v>4.05</v>
      </c>
      <c r="E24" s="15" t="s">
        <v>53</v>
      </c>
      <c r="F24" s="17">
        <f>IF($D24=0,IF(ISBLANK($D24),"","Not Obtained"),SUM(C$24-$D24))</f>
        <v>122.735</v>
      </c>
      <c r="G24" s="7" t="str">
        <f>IFERROR(INDEX('DOWNLOAD SHEET'!$D:$D,MATCH($A24,'DOWNLOAD SHEET'!$A:$A,0))&amp;"","")</f>
        <v/>
      </c>
    </row>
    <row r="25" spans="1:7" x14ac:dyDescent="0.2">
      <c r="A25" s="9" t="s">
        <v>140</v>
      </c>
      <c r="B25" s="7"/>
      <c r="C25" s="15"/>
      <c r="D25" s="7">
        <v>4.03</v>
      </c>
      <c r="E25" s="15" t="s">
        <v>54</v>
      </c>
      <c r="F25" s="17">
        <f t="shared" ref="F25:F27" si="5">IF($D25=0,IF(ISBLANK($D25),"","Not Obtained"),SUM(C$24-$D25))</f>
        <v>122.755</v>
      </c>
      <c r="G25" s="6"/>
    </row>
    <row r="26" spans="1:7" x14ac:dyDescent="0.2">
      <c r="A26" s="9"/>
      <c r="B26" s="7"/>
      <c r="C26" s="15"/>
      <c r="D26" s="7"/>
      <c r="E26" s="15"/>
      <c r="F26" s="17" t="str">
        <f t="shared" si="5"/>
        <v/>
      </c>
      <c r="G26" s="6"/>
    </row>
    <row r="27" spans="1:7" x14ac:dyDescent="0.2">
      <c r="A27" s="9"/>
      <c r="B27" s="7"/>
      <c r="C27" s="15"/>
      <c r="D27" s="7"/>
      <c r="E27" s="15"/>
      <c r="F27" s="17" t="str">
        <f t="shared" si="5"/>
        <v/>
      </c>
      <c r="G27" s="6"/>
    </row>
    <row r="28" spans="1:7" x14ac:dyDescent="0.2">
      <c r="A28" s="9"/>
      <c r="B28" s="7"/>
      <c r="C28" s="15"/>
      <c r="D28" s="7"/>
      <c r="E28" s="15"/>
      <c r="F28" s="17"/>
      <c r="G28" s="6"/>
    </row>
    <row r="29" spans="1:7" x14ac:dyDescent="0.2">
      <c r="A29" s="9">
        <f t="shared" ref="A29" si="6">IF(ISBLANK(D24),"",IF(D24&gt;=0,A24+1,0))</f>
        <v>274</v>
      </c>
      <c r="B29" s="7" t="str">
        <f>INDEX('DOWNLOAD SHEET'!$C:$C,MATCH($A29,'DOWNLOAD SHEET'!$A:$A,0))</f>
        <v>MH</v>
      </c>
      <c r="C29" s="7">
        <f>INDEX('DOWNLOAD SHEET'!$B:$B,MATCH($A29,'DOWNLOAD SHEET'!$A:$A,0))</f>
        <v>126.006</v>
      </c>
      <c r="D29" s="7">
        <v>3.85</v>
      </c>
      <c r="E29" s="15" t="s">
        <v>52</v>
      </c>
      <c r="F29" s="17">
        <f>IF($D29=0,IF(ISBLANK($D29),"","Not Obtained"),SUM(C$29-$D29))</f>
        <v>122.15600000000001</v>
      </c>
      <c r="G29" s="7" t="str">
        <f>IFERROR(INDEX('DOWNLOAD SHEET'!$D:$D,MATCH($A29,'DOWNLOAD SHEET'!$A:$A,0))&amp;"","")</f>
        <v/>
      </c>
    </row>
    <row r="30" spans="1:7" x14ac:dyDescent="0.2">
      <c r="A30" s="9" t="s">
        <v>141</v>
      </c>
      <c r="B30" s="7"/>
      <c r="C30" s="15"/>
      <c r="D30" s="7">
        <v>3.83</v>
      </c>
      <c r="E30" s="15" t="s">
        <v>55</v>
      </c>
      <c r="F30" s="17">
        <f t="shared" ref="F30:F32" si="7">IF($D30=0,IF(ISBLANK($D30),"","Not Obtained"),SUM(C$29-$D30))</f>
        <v>122.176</v>
      </c>
      <c r="G30" s="6"/>
    </row>
    <row r="31" spans="1:7" x14ac:dyDescent="0.2">
      <c r="A31" s="9"/>
      <c r="B31" s="7"/>
      <c r="C31" s="15"/>
      <c r="D31" s="7">
        <v>3.82</v>
      </c>
      <c r="E31" s="15" t="s">
        <v>54</v>
      </c>
      <c r="F31" s="17">
        <f t="shared" si="7"/>
        <v>122.18600000000001</v>
      </c>
      <c r="G31" s="6"/>
    </row>
    <row r="32" spans="1:7" x14ac:dyDescent="0.2">
      <c r="A32" s="9"/>
      <c r="B32" s="7"/>
      <c r="C32" s="15"/>
      <c r="D32" s="7"/>
      <c r="E32" s="15"/>
      <c r="F32" s="17" t="str">
        <f t="shared" si="7"/>
        <v/>
      </c>
      <c r="G32" s="6"/>
    </row>
    <row r="33" spans="1:7" x14ac:dyDescent="0.2">
      <c r="A33" s="9"/>
      <c r="B33" s="7"/>
      <c r="C33" s="15"/>
      <c r="D33" s="7"/>
      <c r="E33" s="15"/>
      <c r="F33" s="17"/>
      <c r="G33" s="6"/>
    </row>
    <row r="34" spans="1:7" x14ac:dyDescent="0.2">
      <c r="A34" s="9">
        <f t="shared" ref="A34" si="8">IF(ISBLANK(D29),"",IF(D29&gt;=0,A29+1,0))</f>
        <v>275</v>
      </c>
      <c r="B34" s="7" t="str">
        <f>INDEX('DOWNLOAD SHEET'!$C:$C,MATCH($A34,'DOWNLOAD SHEET'!$A:$A,0))</f>
        <v>MH</v>
      </c>
      <c r="C34" s="7">
        <f>INDEX('DOWNLOAD SHEET'!$B:$B,MATCH($A34,'DOWNLOAD SHEET'!$A:$A,0))</f>
        <v>126.703</v>
      </c>
      <c r="D34" s="7">
        <v>3.7</v>
      </c>
      <c r="E34" s="15" t="s">
        <v>53</v>
      </c>
      <c r="F34" s="17">
        <f>IF($D34=0,IF(ISBLANK($D34),"","Not Obtained"),SUM(C$34-$D34))</f>
        <v>123.003</v>
      </c>
      <c r="G34" s="7" t="str">
        <f>IFERROR(INDEX('DOWNLOAD SHEET'!$D:$D,MATCH($A34,'DOWNLOAD SHEET'!$A:$A,0))&amp;"","")</f>
        <v/>
      </c>
    </row>
    <row r="35" spans="1:7" x14ac:dyDescent="0.2">
      <c r="A35" s="9" t="s">
        <v>142</v>
      </c>
      <c r="B35" s="7"/>
      <c r="C35" s="15"/>
      <c r="D35" s="7">
        <v>3.66</v>
      </c>
      <c r="E35" s="15" t="s">
        <v>54</v>
      </c>
      <c r="F35" s="17">
        <f t="shared" ref="F35:F37" si="9">IF($D35=0,IF(ISBLANK($D35),"","Not Obtained"),SUM(C$34-$D35))</f>
        <v>123.04300000000001</v>
      </c>
      <c r="G35" s="6" t="s">
        <v>65</v>
      </c>
    </row>
    <row r="36" spans="1:7" x14ac:dyDescent="0.2">
      <c r="A36" s="9"/>
      <c r="B36" s="7"/>
      <c r="C36" s="15"/>
      <c r="D36" s="7"/>
      <c r="E36" s="15"/>
      <c r="F36" s="17" t="str">
        <f t="shared" si="9"/>
        <v/>
      </c>
      <c r="G36" s="6"/>
    </row>
    <row r="37" spans="1:7" x14ac:dyDescent="0.2">
      <c r="A37" s="9"/>
      <c r="B37" s="7"/>
      <c r="C37" s="15"/>
      <c r="D37" s="7"/>
      <c r="E37" s="15"/>
      <c r="F37" s="17" t="str">
        <f t="shared" si="9"/>
        <v/>
      </c>
      <c r="G37" s="6"/>
    </row>
    <row r="38" spans="1:7" x14ac:dyDescent="0.2">
      <c r="A38" s="9"/>
      <c r="B38" s="7"/>
      <c r="C38" s="15"/>
      <c r="D38" s="7"/>
      <c r="E38" s="15"/>
      <c r="F38" s="17"/>
      <c r="G38" s="6"/>
    </row>
    <row r="39" spans="1:7" x14ac:dyDescent="0.2">
      <c r="A39" s="9">
        <f t="shared" ref="A39" si="10">IF(ISBLANK(D34),"",IF(D34&gt;=0,A34+1,0))</f>
        <v>276</v>
      </c>
      <c r="B39" s="7" t="str">
        <f>INDEX('DOWNLOAD SHEET'!$C:$C,MATCH($A39,'DOWNLOAD SHEET'!$A:$A,0))</f>
        <v>MH</v>
      </c>
      <c r="C39" s="7">
        <f>INDEX('DOWNLOAD SHEET'!$B:$B,MATCH($A39,'DOWNLOAD SHEET'!$A:$A,0))</f>
        <v>125.911</v>
      </c>
      <c r="D39" s="7">
        <v>3.55</v>
      </c>
      <c r="E39" s="15" t="s">
        <v>53</v>
      </c>
      <c r="F39" s="17">
        <f>IF($D39=0,IF(ISBLANK($D39),"","Not Obtained"),SUM(C$39-$D39))</f>
        <v>122.361</v>
      </c>
      <c r="G39" s="7" t="str">
        <f>IFERROR(INDEX('DOWNLOAD SHEET'!$D:$D,MATCH($A39,'DOWNLOAD SHEET'!$A:$A,0))&amp;"","")</f>
        <v/>
      </c>
    </row>
    <row r="40" spans="1:7" x14ac:dyDescent="0.2">
      <c r="A40" s="9" t="s">
        <v>143</v>
      </c>
      <c r="B40" s="7"/>
      <c r="C40" s="15"/>
      <c r="D40" s="7">
        <v>3.5</v>
      </c>
      <c r="E40" s="15" t="s">
        <v>54</v>
      </c>
      <c r="F40" s="17">
        <f t="shared" ref="F40:F42" si="11">IF($D40=0,IF(ISBLANK($D40),"","Not Obtained"),SUM(C$39-$D40))</f>
        <v>122.411</v>
      </c>
      <c r="G40" s="6" t="s">
        <v>65</v>
      </c>
    </row>
    <row r="41" spans="1:7" x14ac:dyDescent="0.2">
      <c r="A41" s="9"/>
      <c r="B41" s="7"/>
      <c r="C41" s="15"/>
      <c r="D41" s="7"/>
      <c r="E41" s="15"/>
      <c r="F41" s="17" t="str">
        <f t="shared" si="11"/>
        <v/>
      </c>
      <c r="G41" s="6"/>
    </row>
    <row r="42" spans="1:7" x14ac:dyDescent="0.2">
      <c r="A42" s="9"/>
      <c r="B42" s="7"/>
      <c r="C42" s="15"/>
      <c r="D42" s="7"/>
      <c r="E42" s="15"/>
      <c r="F42" s="17" t="str">
        <f t="shared" si="11"/>
        <v/>
      </c>
      <c r="G42" s="6"/>
    </row>
    <row r="43" spans="1:7" x14ac:dyDescent="0.2">
      <c r="A43" s="9"/>
      <c r="B43" s="7"/>
      <c r="C43" s="15"/>
      <c r="D43" s="7"/>
      <c r="E43" s="15"/>
      <c r="F43" s="17"/>
      <c r="G43" s="6"/>
    </row>
    <row r="44" spans="1:7" x14ac:dyDescent="0.2">
      <c r="A44" s="9">
        <f t="shared" ref="A44" si="12">IF(ISBLANK(D39),"",IF(D39&gt;=0,A39+1,0))</f>
        <v>277</v>
      </c>
      <c r="B44" s="7" t="str">
        <f>INDEX('DOWNLOAD SHEET'!$C:$C,MATCH($A44,'DOWNLOAD SHEET'!$A:$A,0))</f>
        <v>MH</v>
      </c>
      <c r="C44" s="7">
        <f>INDEX('DOWNLOAD SHEET'!$B:$B,MATCH($A44,'DOWNLOAD SHEET'!$A:$A,0))</f>
        <v>125.55</v>
      </c>
      <c r="D44" s="7">
        <v>3.7</v>
      </c>
      <c r="E44" s="15" t="s">
        <v>52</v>
      </c>
      <c r="F44" s="17">
        <f>IF($D44=0,IF(ISBLANK($D44),"","Not Obtained"),SUM(C$44-$D44))</f>
        <v>121.85</v>
      </c>
      <c r="G44" s="7" t="str">
        <f>IFERROR(INDEX('DOWNLOAD SHEET'!$D:$D,MATCH($A44,'DOWNLOAD SHEET'!$A:$A,0))&amp;"","")</f>
        <v/>
      </c>
    </row>
    <row r="45" spans="1:7" x14ac:dyDescent="0.2">
      <c r="A45" s="9" t="s">
        <v>144</v>
      </c>
      <c r="B45" s="7"/>
      <c r="C45" s="15"/>
      <c r="D45" s="7">
        <v>3.67</v>
      </c>
      <c r="E45" s="15" t="s">
        <v>55</v>
      </c>
      <c r="F45" s="17">
        <f t="shared" ref="F45:F47" si="13">IF($D45=0,IF(ISBLANK($D45),"","Not Obtained"),SUM(C$44-$D45))</f>
        <v>121.88</v>
      </c>
      <c r="G45" s="6"/>
    </row>
    <row r="46" spans="1:7" x14ac:dyDescent="0.2">
      <c r="A46" s="9"/>
      <c r="B46" s="7"/>
      <c r="C46" s="15"/>
      <c r="D46" s="7">
        <v>3.65</v>
      </c>
      <c r="E46" s="15" t="s">
        <v>54</v>
      </c>
      <c r="F46" s="17">
        <f t="shared" si="13"/>
        <v>121.89999999999999</v>
      </c>
      <c r="G46" s="6"/>
    </row>
    <row r="47" spans="1:7" x14ac:dyDescent="0.2">
      <c r="A47" s="9"/>
      <c r="B47" s="7"/>
      <c r="C47" s="15"/>
      <c r="D47" s="7"/>
      <c r="E47" s="15"/>
      <c r="F47" s="17" t="str">
        <f t="shared" si="13"/>
        <v/>
      </c>
      <c r="G47" s="6"/>
    </row>
    <row r="48" spans="1:7" x14ac:dyDescent="0.2">
      <c r="A48" s="9"/>
      <c r="B48" s="7"/>
      <c r="C48" s="15"/>
      <c r="D48" s="7"/>
      <c r="E48" s="15"/>
      <c r="F48" s="17"/>
      <c r="G48" s="6"/>
    </row>
    <row r="49" spans="1:7" x14ac:dyDescent="0.2">
      <c r="A49" s="9">
        <f t="shared" ref="A49" si="14">IF(ISBLANK(D44),"",IF(D44&gt;=0,A44+1,0))</f>
        <v>278</v>
      </c>
      <c r="B49" s="7" t="str">
        <f>INDEX('DOWNLOAD SHEET'!$C:$C,MATCH($A49,'DOWNLOAD SHEET'!$A:$A,0))</f>
        <v>MH</v>
      </c>
      <c r="C49" s="7">
        <f>INDEX('DOWNLOAD SHEET'!$B:$B,MATCH($A49,'DOWNLOAD SHEET'!$A:$A,0))</f>
        <v>127.178</v>
      </c>
      <c r="D49" s="7">
        <v>3.3</v>
      </c>
      <c r="E49" s="15" t="s">
        <v>53</v>
      </c>
      <c r="F49" s="17">
        <f>IF($D49=0,IF(ISBLANK($D49),"","Not Obtained"),SUM(C$49-$D49))</f>
        <v>123.878</v>
      </c>
      <c r="G49" s="7" t="str">
        <f>IFERROR(INDEX('DOWNLOAD SHEET'!$D:$D,MATCH($A49,'DOWNLOAD SHEET'!$A:$A,0))&amp;"","")</f>
        <v/>
      </c>
    </row>
    <row r="50" spans="1:7" x14ac:dyDescent="0.2">
      <c r="A50" s="9" t="s">
        <v>145</v>
      </c>
      <c r="B50" s="7"/>
      <c r="C50" s="15"/>
      <c r="D50" s="7">
        <v>3.26</v>
      </c>
      <c r="E50" s="15" t="s">
        <v>54</v>
      </c>
      <c r="F50" s="17">
        <f>IF(D50="","",SUM(C49-D50))</f>
        <v>123.91799999999999</v>
      </c>
      <c r="G50" s="6"/>
    </row>
    <row r="51" spans="1:7" x14ac:dyDescent="0.2">
      <c r="A51" s="9"/>
      <c r="B51" s="7"/>
      <c r="C51" s="15"/>
      <c r="D51" s="7"/>
      <c r="E51" s="15"/>
      <c r="F51" s="17" t="str">
        <f>IF(D51="","",SUM(C49-D51))</f>
        <v/>
      </c>
      <c r="G51" s="6"/>
    </row>
    <row r="52" spans="1:7" x14ac:dyDescent="0.2">
      <c r="A52" s="9"/>
      <c r="B52" s="7"/>
      <c r="C52" s="15"/>
      <c r="D52" s="7"/>
      <c r="E52" s="15"/>
      <c r="F52" s="17" t="str">
        <f>IF(D52="","",SUM(C49-D52))</f>
        <v/>
      </c>
      <c r="G52" s="6"/>
    </row>
    <row r="53" spans="1:7" x14ac:dyDescent="0.2">
      <c r="A53" s="9"/>
      <c r="B53" s="7"/>
      <c r="C53" s="15"/>
      <c r="D53" s="7"/>
      <c r="E53" s="15"/>
      <c r="F53" s="17"/>
      <c r="G53" s="6"/>
    </row>
    <row r="54" spans="1:7" x14ac:dyDescent="0.2">
      <c r="A54" s="9">
        <f t="shared" ref="A54" si="15">IF(ISBLANK(D49),"",IF(D49&gt;=0,A49+1,0))</f>
        <v>279</v>
      </c>
      <c r="B54" s="7" t="str">
        <f>INDEX('DOWNLOAD SHEET'!$C:$C,MATCH($A54,'DOWNLOAD SHEET'!$A:$A,0))</f>
        <v>MH</v>
      </c>
      <c r="C54" s="7">
        <f>INDEX('DOWNLOAD SHEET'!$B:$B,MATCH($A54,'DOWNLOAD SHEET'!$A:$A,0))</f>
        <v>127.43300000000001</v>
      </c>
      <c r="D54" s="7">
        <v>3.05</v>
      </c>
      <c r="E54" s="15" t="s">
        <v>53</v>
      </c>
      <c r="F54" s="17">
        <f>IF($D54=0,IF(ISBLANK($D54),"","Not Obtained"),SUM(C$54-$D54))</f>
        <v>124.38300000000001</v>
      </c>
      <c r="G54" s="7" t="str">
        <f>IFERROR(INDEX('DOWNLOAD SHEET'!$D:$D,MATCH($A54,'DOWNLOAD SHEET'!$A:$A,0))&amp;"","")</f>
        <v/>
      </c>
    </row>
    <row r="55" spans="1:7" x14ac:dyDescent="0.2">
      <c r="A55" s="9" t="s">
        <v>146</v>
      </c>
      <c r="B55" s="7"/>
      <c r="C55" s="15"/>
      <c r="D55" s="7"/>
      <c r="E55" s="15" t="s">
        <v>54</v>
      </c>
      <c r="F55" s="17" t="s">
        <v>62</v>
      </c>
      <c r="G55" s="6" t="s">
        <v>63</v>
      </c>
    </row>
    <row r="56" spans="1:7" x14ac:dyDescent="0.2">
      <c r="A56" s="9"/>
      <c r="B56" s="15"/>
      <c r="C56" s="7"/>
      <c r="D56" s="7"/>
      <c r="E56" s="15"/>
      <c r="F56" s="17" t="str">
        <f t="shared" ref="F56:F57" si="16">IF($D56=0,IF(ISBLANK($D56),"","Not Obtained"),SUM(C$54-$D56))</f>
        <v/>
      </c>
      <c r="G56" s="6"/>
    </row>
    <row r="57" spans="1:7" x14ac:dyDescent="0.2">
      <c r="A57" s="9"/>
      <c r="B57" s="15"/>
      <c r="C57" s="7"/>
      <c r="D57" s="7"/>
      <c r="E57" s="15"/>
      <c r="F57" s="17" t="str">
        <f t="shared" si="16"/>
        <v/>
      </c>
      <c r="G57" s="6"/>
    </row>
    <row r="58" spans="1:7" x14ac:dyDescent="0.2">
      <c r="A58" s="9"/>
      <c r="B58" s="15"/>
      <c r="C58" s="6"/>
      <c r="D58" s="6"/>
      <c r="E58" s="6"/>
      <c r="F58" s="5"/>
      <c r="G58" s="6"/>
    </row>
    <row r="59" spans="1:7" x14ac:dyDescent="0.2">
      <c r="A59" s="13"/>
      <c r="B59" s="6"/>
      <c r="E59" s="6"/>
      <c r="F59" s="5"/>
      <c r="G59" s="6"/>
    </row>
    <row r="60" spans="1:7" x14ac:dyDescent="0.2">
      <c r="A60" s="13"/>
      <c r="B60" s="6"/>
      <c r="E60" s="6"/>
      <c r="F60" s="6"/>
      <c r="G60" s="6"/>
    </row>
    <row r="61" spans="1:7" x14ac:dyDescent="0.2">
      <c r="A61" s="13"/>
      <c r="B61" s="6"/>
      <c r="E61" s="6"/>
      <c r="F61" s="6"/>
      <c r="G61" s="6"/>
    </row>
    <row r="62" spans="1:7" x14ac:dyDescent="0.2">
      <c r="A62" s="13"/>
      <c r="B62" s="6"/>
      <c r="E62" s="6"/>
      <c r="F62" s="6"/>
      <c r="G62" s="6"/>
    </row>
  </sheetData>
  <conditionalFormatting sqref="F9:F12">
    <cfRule type="containsText" dxfId="29" priority="10" operator="containsText" text="Not Obtained">
      <formula>NOT(ISERROR(SEARCH("Not Obtained",F9)))</formula>
    </cfRule>
  </conditionalFormatting>
  <conditionalFormatting sqref="F14:F17">
    <cfRule type="containsText" dxfId="28" priority="9" operator="containsText" text="Not Obtained">
      <formula>NOT(ISERROR(SEARCH("Not Obtained",F14)))</formula>
    </cfRule>
  </conditionalFormatting>
  <conditionalFormatting sqref="F19:F22">
    <cfRule type="containsText" dxfId="27" priority="8" operator="containsText" text="Not Obtained">
      <formula>NOT(ISERROR(SEARCH("Not Obtained",F19)))</formula>
    </cfRule>
  </conditionalFormatting>
  <conditionalFormatting sqref="F24:F27">
    <cfRule type="containsText" dxfId="26" priority="7" operator="containsText" text="Not Obtained">
      <formula>NOT(ISERROR(SEARCH("Not Obtained",F24)))</formula>
    </cfRule>
  </conditionalFormatting>
  <conditionalFormatting sqref="F29:F32">
    <cfRule type="containsText" dxfId="25" priority="6" operator="containsText" text="Not Obtained">
      <formula>NOT(ISERROR(SEARCH("Not Obtained",F29)))</formula>
    </cfRule>
  </conditionalFormatting>
  <conditionalFormatting sqref="F34:F37">
    <cfRule type="containsText" dxfId="24" priority="5" operator="containsText" text="Not Obtained">
      <formula>NOT(ISERROR(SEARCH("Not Obtained",F34)))</formula>
    </cfRule>
  </conditionalFormatting>
  <conditionalFormatting sqref="F39:F42">
    <cfRule type="containsText" dxfId="23" priority="4" operator="containsText" text="Not Obtained">
      <formula>NOT(ISERROR(SEARCH("Not Obtained",F39)))</formula>
    </cfRule>
  </conditionalFormatting>
  <conditionalFormatting sqref="F44:F47">
    <cfRule type="containsText" dxfId="22" priority="3" operator="containsText" text="Not Obtained">
      <formula>NOT(ISERROR(SEARCH("Not Obtained",F44)))</formula>
    </cfRule>
  </conditionalFormatting>
  <conditionalFormatting sqref="F49">
    <cfRule type="containsText" dxfId="21" priority="2" operator="containsText" text="Not Obtained">
      <formula>NOT(ISERROR(SEARCH("Not Obtained",F49)))</formula>
    </cfRule>
  </conditionalFormatting>
  <conditionalFormatting sqref="F54:F57">
    <cfRule type="containsText" dxfId="20" priority="1" operator="containsText" text="Not Obtained">
      <formula>NOT(ISERROR(SEARCH("Not Obtained",F54)))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1"/>
  <sheetViews>
    <sheetView workbookViewId="0">
      <selection activeCell="D54" sqref="D54"/>
    </sheetView>
  </sheetViews>
  <sheetFormatPr defaultRowHeight="12.75" x14ac:dyDescent="0.2"/>
  <cols>
    <col min="1" max="1" width="13.5703125" customWidth="1"/>
    <col min="2" max="2" width="17" bestFit="1" customWidth="1"/>
    <col min="3" max="3" width="11.140625" bestFit="1" customWidth="1"/>
    <col min="4" max="4" width="17.42578125" bestFit="1" customWidth="1"/>
    <col min="5" max="5" width="18" bestFit="1" customWidth="1"/>
    <col min="6" max="6" width="12.85546875" bestFit="1" customWidth="1"/>
    <col min="7" max="7" width="10.5703125" bestFit="1" customWidth="1"/>
  </cols>
  <sheetData>
    <row r="1" spans="1:7" x14ac:dyDescent="0.2">
      <c r="A1" s="14" t="s">
        <v>15</v>
      </c>
      <c r="B1" s="6">
        <f>'pg1'!B1</f>
        <v>0</v>
      </c>
      <c r="C1" s="1"/>
      <c r="D1" s="4" t="str">
        <f>'pg1'!D1</f>
        <v>PR Number:</v>
      </c>
      <c r="E1" s="12" t="str">
        <f>'pg1'!E1</f>
        <v>XDO 1040</v>
      </c>
      <c r="F1" s="19" t="s">
        <v>19</v>
      </c>
      <c r="G1" s="22">
        <f>'pg1'!G1</f>
        <v>0</v>
      </c>
    </row>
    <row r="2" spans="1:7" x14ac:dyDescent="0.2">
      <c r="A2" s="14" t="s">
        <v>8</v>
      </c>
      <c r="B2" s="6">
        <f>'pg1'!B2</f>
        <v>0</v>
      </c>
      <c r="C2" s="1"/>
      <c r="D2" s="1" t="str">
        <f>'pg1'!D2</f>
        <v>Job Type:</v>
      </c>
      <c r="E2" s="12" t="str">
        <f>'pg1'!E2</f>
        <v>WM/WWM As Built</v>
      </c>
      <c r="F2" s="18"/>
      <c r="G2" s="22">
        <f>'pg1'!G2</f>
        <v>0</v>
      </c>
    </row>
    <row r="3" spans="1:7" x14ac:dyDescent="0.2">
      <c r="A3" s="13"/>
      <c r="B3" s="6"/>
      <c r="C3" s="1"/>
      <c r="D3" s="4" t="str">
        <f>'pg1'!D3</f>
        <v>City/Town:</v>
      </c>
      <c r="E3" s="12" t="str">
        <f>'pg1'!E3</f>
        <v>Oakville</v>
      </c>
      <c r="F3" s="4"/>
      <c r="G3" s="22">
        <f>'pg1'!G3</f>
        <v>0</v>
      </c>
    </row>
    <row r="4" spans="1:7" x14ac:dyDescent="0.2">
      <c r="A4" s="14" t="s">
        <v>16</v>
      </c>
      <c r="B4" s="6">
        <f>'pg1'!B4</f>
        <v>0</v>
      </c>
      <c r="C4" s="1"/>
      <c r="D4" s="4" t="s">
        <v>38</v>
      </c>
      <c r="E4" s="23">
        <f>'pg1'!E4</f>
        <v>44522</v>
      </c>
      <c r="F4" s="18"/>
      <c r="G4" s="22">
        <f>'pg1'!G4</f>
        <v>0</v>
      </c>
    </row>
    <row r="5" spans="1:7" x14ac:dyDescent="0.2">
      <c r="A5" s="14" t="s">
        <v>17</v>
      </c>
      <c r="B5" s="6">
        <f>'pg1'!B5</f>
        <v>0</v>
      </c>
      <c r="C5" s="1"/>
      <c r="D5" s="4" t="str">
        <f>'pg1'!D5</f>
        <v>Crew:</v>
      </c>
      <c r="E5" s="12">
        <f>'pg1'!E5</f>
        <v>5772</v>
      </c>
      <c r="F5" s="18"/>
      <c r="G5" s="22">
        <f>'pg1'!G5</f>
        <v>0</v>
      </c>
    </row>
    <row r="6" spans="1:7" x14ac:dyDescent="0.2">
      <c r="A6" s="14" t="s">
        <v>18</v>
      </c>
      <c r="B6" s="6">
        <f>'pg1'!B6</f>
        <v>0</v>
      </c>
      <c r="C6" s="1"/>
      <c r="D6" s="1"/>
      <c r="E6" s="6"/>
      <c r="F6" s="6"/>
      <c r="G6" s="22">
        <f>'pg1'!G6</f>
        <v>0</v>
      </c>
    </row>
    <row r="7" spans="1:7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7" x14ac:dyDescent="0.2">
      <c r="A8" s="13"/>
      <c r="B8" s="6"/>
      <c r="C8" s="6"/>
      <c r="E8" s="6"/>
      <c r="F8" s="5"/>
      <c r="G8" s="6"/>
    </row>
    <row r="9" spans="1:7" x14ac:dyDescent="0.2">
      <c r="A9" s="9">
        <v>280</v>
      </c>
      <c r="B9" s="7" t="str">
        <f>INDEX('DOWNLOAD SHEET'!$C:$C,MATCH($A9,'DOWNLOAD SHEET'!$A:$A,0))</f>
        <v>MH</v>
      </c>
      <c r="C9" s="7">
        <f>INDEX('DOWNLOAD SHEET'!$B:$B,MATCH($A9,'DOWNLOAD SHEET'!$A:$A,0))</f>
        <v>127.35</v>
      </c>
      <c r="D9" s="7">
        <v>2.74</v>
      </c>
      <c r="E9" s="15" t="s">
        <v>55</v>
      </c>
      <c r="F9" s="17">
        <f>IF($D9=0,IF(ISBLANK($D9),"","Not Obtained"),SUM(C$9-$D9))</f>
        <v>124.61</v>
      </c>
      <c r="G9" s="7" t="str">
        <f>IFERROR(INDEX('DOWNLOAD SHEET'!$D:$D,MATCH($A9,'DOWNLOAD SHEET'!$A:$A,0))&amp;"","")</f>
        <v/>
      </c>
    </row>
    <row r="10" spans="1:7" x14ac:dyDescent="0.2">
      <c r="A10" s="9" t="s">
        <v>148</v>
      </c>
      <c r="B10" s="7"/>
      <c r="C10" s="15"/>
      <c r="D10" s="7"/>
      <c r="E10" s="15" t="s">
        <v>52</v>
      </c>
      <c r="F10" s="17" t="s">
        <v>62</v>
      </c>
      <c r="G10" s="6" t="s">
        <v>63</v>
      </c>
    </row>
    <row r="11" spans="1:7" x14ac:dyDescent="0.2">
      <c r="A11" s="9"/>
      <c r="B11" s="7"/>
      <c r="C11" s="15"/>
      <c r="D11" s="7"/>
      <c r="E11" s="15"/>
      <c r="F11" s="17" t="str">
        <f t="shared" ref="F11:F12" si="0">IF($D11=0,IF(ISBLANK($D11),"","Not Obtained"),SUM(C$9-$D11))</f>
        <v/>
      </c>
      <c r="G11" s="6"/>
    </row>
    <row r="12" spans="1:7" x14ac:dyDescent="0.2">
      <c r="A12" s="9"/>
      <c r="B12" s="7"/>
      <c r="C12" s="15"/>
      <c r="D12" s="7"/>
      <c r="E12" s="15"/>
      <c r="F12" s="17" t="str">
        <f t="shared" si="0"/>
        <v/>
      </c>
      <c r="G12" s="6"/>
    </row>
    <row r="13" spans="1:7" x14ac:dyDescent="0.2">
      <c r="A13" s="9"/>
      <c r="B13" s="7"/>
      <c r="C13" s="15"/>
      <c r="D13" s="7"/>
      <c r="E13" s="15"/>
      <c r="F13" s="17"/>
      <c r="G13" s="6"/>
    </row>
    <row r="14" spans="1:7" x14ac:dyDescent="0.2">
      <c r="A14" s="9">
        <f>IF(ISBLANK(D9),"",IF(D9&gt;=0,A9+1,0))</f>
        <v>281</v>
      </c>
      <c r="B14" s="7" t="str">
        <f>INDEX('DOWNLOAD SHEET'!$C:$C,MATCH($A14,'DOWNLOAD SHEET'!$A:$A,0))</f>
        <v>MH</v>
      </c>
      <c r="C14" s="7">
        <f>INDEX('DOWNLOAD SHEET'!$B:$B,MATCH($A14,'DOWNLOAD SHEET'!$A:$A,0))</f>
        <v>127.74299999999999</v>
      </c>
      <c r="D14" s="7">
        <v>3.7</v>
      </c>
      <c r="E14" s="15" t="s">
        <v>53</v>
      </c>
      <c r="F14" s="17">
        <f>IF($D14=0,IF(ISBLANK($D14),"","Not Obtained"),SUM(C$14-$D14))</f>
        <v>124.04299999999999</v>
      </c>
      <c r="G14" s="7" t="str">
        <f>IFERROR(INDEX('DOWNLOAD SHEET'!$D:$D,MATCH($A14,'DOWNLOAD SHEET'!$A:$A,0))&amp;"","")</f>
        <v/>
      </c>
    </row>
    <row r="15" spans="1:7" x14ac:dyDescent="0.2">
      <c r="A15" s="9" t="s">
        <v>147</v>
      </c>
      <c r="B15" s="7"/>
      <c r="C15" s="15"/>
      <c r="D15" s="7">
        <v>3.65</v>
      </c>
      <c r="E15" s="15" t="s">
        <v>54</v>
      </c>
      <c r="F15" s="17">
        <f t="shared" ref="F15:F17" si="1">IF($D15=0,IF(ISBLANK($D15),"","Not Obtained"),SUM(C$14-$D15))</f>
        <v>124.09299999999999</v>
      </c>
      <c r="G15" s="6"/>
    </row>
    <row r="16" spans="1:7" x14ac:dyDescent="0.2">
      <c r="A16" s="9"/>
      <c r="B16" s="7"/>
      <c r="C16" s="15"/>
      <c r="D16" s="7">
        <v>3.65</v>
      </c>
      <c r="E16" s="15" t="s">
        <v>52</v>
      </c>
      <c r="F16" s="17">
        <f t="shared" si="1"/>
        <v>124.09299999999999</v>
      </c>
      <c r="G16" s="6"/>
    </row>
    <row r="17" spans="1:7" x14ac:dyDescent="0.2">
      <c r="A17" s="9"/>
      <c r="B17" s="7"/>
      <c r="C17" s="15"/>
      <c r="D17" s="7"/>
      <c r="E17" s="15"/>
      <c r="F17" s="17" t="str">
        <f t="shared" si="1"/>
        <v/>
      </c>
      <c r="G17" s="6"/>
    </row>
    <row r="18" spans="1:7" x14ac:dyDescent="0.2">
      <c r="A18" s="9"/>
      <c r="B18" s="7"/>
      <c r="C18" s="15"/>
      <c r="D18" s="7"/>
      <c r="E18" s="15"/>
      <c r="F18" s="17"/>
      <c r="G18" s="6"/>
    </row>
    <row r="19" spans="1:7" x14ac:dyDescent="0.2">
      <c r="A19" s="9">
        <f t="shared" ref="A19" si="2">IF(ISBLANK(D14),"",IF(D14&gt;=0,A14+1,0))</f>
        <v>282</v>
      </c>
      <c r="B19" s="7" t="str">
        <f>INDEX('DOWNLOAD SHEET'!$C:$C,MATCH($A19,'DOWNLOAD SHEET'!$A:$A,0))</f>
        <v>MH</v>
      </c>
      <c r="C19" s="7">
        <f>INDEX('DOWNLOAD SHEET'!$B:$B,MATCH($A19,'DOWNLOAD SHEET'!$A:$A,0))</f>
        <v>127.992</v>
      </c>
      <c r="D19" s="7">
        <v>2.99</v>
      </c>
      <c r="E19" s="15" t="s">
        <v>53</v>
      </c>
      <c r="F19" s="17">
        <f>IF($D19=0,IF(ISBLANK($D19),"","Not Obtained"),SUM(C$19-$D19))</f>
        <v>125.00200000000001</v>
      </c>
      <c r="G19" s="7" t="str">
        <f>IFERROR(INDEX('DOWNLOAD SHEET'!$D:$D,MATCH($A19,'DOWNLOAD SHEET'!$A:$A,0))&amp;"","")</f>
        <v/>
      </c>
    </row>
    <row r="20" spans="1:7" x14ac:dyDescent="0.2">
      <c r="A20" s="9" t="s">
        <v>149</v>
      </c>
      <c r="B20" s="7"/>
      <c r="C20" s="15"/>
      <c r="D20" s="7"/>
      <c r="E20" s="15" t="s">
        <v>54</v>
      </c>
      <c r="F20" s="17" t="s">
        <v>62</v>
      </c>
      <c r="G20" s="6" t="s">
        <v>63</v>
      </c>
    </row>
    <row r="21" spans="1:7" x14ac:dyDescent="0.2">
      <c r="A21" s="9"/>
      <c r="B21" s="7"/>
      <c r="C21" s="15"/>
      <c r="D21" s="7"/>
      <c r="E21" s="15"/>
      <c r="F21" s="17" t="str">
        <f t="shared" ref="F21:F22" si="3">IF($D21=0,IF(ISBLANK($D21),"","Not Obtained"),SUM(C$19-$D21))</f>
        <v/>
      </c>
      <c r="G21" s="6"/>
    </row>
    <row r="22" spans="1:7" x14ac:dyDescent="0.2">
      <c r="A22" s="9"/>
      <c r="B22" s="7"/>
      <c r="C22" s="15"/>
      <c r="D22" s="7"/>
      <c r="E22" s="15"/>
      <c r="F22" s="17" t="str">
        <f t="shared" si="3"/>
        <v/>
      </c>
      <c r="G22" s="6"/>
    </row>
    <row r="23" spans="1:7" x14ac:dyDescent="0.2">
      <c r="A23" s="9"/>
      <c r="B23" s="7"/>
      <c r="C23" s="16"/>
      <c r="D23" s="7"/>
      <c r="E23" s="15"/>
      <c r="F23" s="17"/>
      <c r="G23" s="6"/>
    </row>
    <row r="24" spans="1:7" x14ac:dyDescent="0.2">
      <c r="A24" s="9">
        <f t="shared" ref="A24" si="4">IF(ISBLANK(D19),"",IF(D19&gt;=0,A19+1,0))</f>
        <v>283</v>
      </c>
      <c r="B24" s="7" t="str">
        <f>INDEX('DOWNLOAD SHEET'!$C:$C,MATCH($A24,'DOWNLOAD SHEET'!$A:$A,0))</f>
        <v>MH</v>
      </c>
      <c r="C24" s="7">
        <f>INDEX('DOWNLOAD SHEET'!$B:$B,MATCH($A24,'DOWNLOAD SHEET'!$A:$A,0))</f>
        <v>127.998</v>
      </c>
      <c r="D24" s="7">
        <v>2.61</v>
      </c>
      <c r="E24" s="15" t="s">
        <v>53</v>
      </c>
      <c r="F24" s="17">
        <f>IF($D24=0,IF(ISBLANK($D24),"","Not Obtained"),SUM(C$24-$D24))</f>
        <v>125.38800000000001</v>
      </c>
      <c r="G24" s="7" t="str">
        <f>IFERROR(INDEX('DOWNLOAD SHEET'!$D:$D,MATCH($A24,'DOWNLOAD SHEET'!$A:$A,0))&amp;"","")</f>
        <v/>
      </c>
    </row>
    <row r="25" spans="1:7" x14ac:dyDescent="0.2">
      <c r="A25" s="9" t="s">
        <v>150</v>
      </c>
      <c r="B25" s="7"/>
      <c r="C25" s="15"/>
      <c r="D25" s="7">
        <v>2.04</v>
      </c>
      <c r="E25" s="15" t="s">
        <v>60</v>
      </c>
      <c r="F25" s="17">
        <f t="shared" ref="F25:F27" si="5">IF($D25=0,IF(ISBLANK($D25),"","Not Obtained"),SUM(C$24-$D25))</f>
        <v>125.958</v>
      </c>
      <c r="G25" s="6"/>
    </row>
    <row r="26" spans="1:7" x14ac:dyDescent="0.2">
      <c r="A26" s="9"/>
      <c r="B26" s="7"/>
      <c r="C26" s="15"/>
      <c r="D26" s="7"/>
      <c r="E26" s="15"/>
      <c r="F26" s="17" t="str">
        <f t="shared" si="5"/>
        <v/>
      </c>
      <c r="G26" s="6"/>
    </row>
    <row r="27" spans="1:7" x14ac:dyDescent="0.2">
      <c r="A27" s="9"/>
      <c r="B27" s="7"/>
      <c r="C27" s="15"/>
      <c r="D27" s="7"/>
      <c r="E27" s="15"/>
      <c r="F27" s="17" t="str">
        <f t="shared" si="5"/>
        <v/>
      </c>
      <c r="G27" s="6"/>
    </row>
    <row r="28" spans="1:7" x14ac:dyDescent="0.2">
      <c r="A28" s="9"/>
      <c r="B28" s="7"/>
      <c r="C28" s="15"/>
      <c r="D28" s="7"/>
      <c r="E28" s="15"/>
      <c r="F28" s="17"/>
      <c r="G28" s="6"/>
    </row>
    <row r="29" spans="1:7" x14ac:dyDescent="0.2">
      <c r="A29" s="9">
        <f t="shared" ref="A29" si="6">IF(ISBLANK(D24),"",IF(D24&gt;=0,A24+1,0))</f>
        <v>284</v>
      </c>
      <c r="B29" s="7" t="str">
        <f>INDEX('DOWNLOAD SHEET'!$C:$C,MATCH($A29,'DOWNLOAD SHEET'!$A:$A,0))</f>
        <v>MH</v>
      </c>
      <c r="C29" s="7">
        <f>INDEX('DOWNLOAD SHEET'!$B:$B,MATCH($A29,'DOWNLOAD SHEET'!$A:$A,0))</f>
        <v>128.43899999999999</v>
      </c>
      <c r="D29" s="7">
        <v>3.9</v>
      </c>
      <c r="E29" s="15" t="s">
        <v>53</v>
      </c>
      <c r="F29" s="17">
        <f>IF($D29=0,IF(ISBLANK($D29),"","Not Obtained"),SUM(C$29-$D29))</f>
        <v>124.53899999999999</v>
      </c>
      <c r="G29" s="7" t="str">
        <f>IFERROR(INDEX('DOWNLOAD SHEET'!$D:$D,MATCH($A29,'DOWNLOAD SHEET'!$A:$A,0))&amp;"","")</f>
        <v/>
      </c>
    </row>
    <row r="30" spans="1:7" x14ac:dyDescent="0.2">
      <c r="A30" s="9" t="s">
        <v>151</v>
      </c>
      <c r="B30" s="7"/>
      <c r="C30" s="15"/>
      <c r="D30" s="7">
        <v>3.88</v>
      </c>
      <c r="E30" s="15" t="s">
        <v>54</v>
      </c>
      <c r="F30" s="17">
        <f t="shared" ref="F30:F32" si="7">IF($D30=0,IF(ISBLANK($D30),"","Not Obtained"),SUM(C$29-$D30))</f>
        <v>124.559</v>
      </c>
      <c r="G30" s="6"/>
    </row>
    <row r="31" spans="1:7" x14ac:dyDescent="0.2">
      <c r="A31" s="9"/>
      <c r="B31" s="7"/>
      <c r="C31" s="15"/>
      <c r="D31" s="7"/>
      <c r="E31" s="15"/>
      <c r="F31" s="17" t="str">
        <f t="shared" si="7"/>
        <v/>
      </c>
      <c r="G31" s="6"/>
    </row>
    <row r="32" spans="1:7" x14ac:dyDescent="0.2">
      <c r="A32" s="9"/>
      <c r="B32" s="7"/>
      <c r="C32" s="15"/>
      <c r="D32" s="7"/>
      <c r="E32" s="15"/>
      <c r="F32" s="17" t="str">
        <f t="shared" si="7"/>
        <v/>
      </c>
      <c r="G32" s="6"/>
    </row>
    <row r="33" spans="1:7" x14ac:dyDescent="0.2">
      <c r="A33" s="9"/>
      <c r="B33" s="7"/>
      <c r="C33" s="15"/>
      <c r="D33" s="7"/>
      <c r="E33" s="15"/>
      <c r="F33" s="17"/>
      <c r="G33" s="6"/>
    </row>
    <row r="34" spans="1:7" x14ac:dyDescent="0.2">
      <c r="A34" s="9">
        <f t="shared" ref="A34" si="8">IF(ISBLANK(D29),"",IF(D29&gt;=0,A29+1,0))</f>
        <v>285</v>
      </c>
      <c r="B34" s="7" t="str">
        <f>INDEX('DOWNLOAD SHEET'!$C:$C,MATCH($A34,'DOWNLOAD SHEET'!$A:$A,0))</f>
        <v>MH</v>
      </c>
      <c r="C34" s="7">
        <f>INDEX('DOWNLOAD SHEET'!$B:$B,MATCH($A34,'DOWNLOAD SHEET'!$A:$A,0))</f>
        <v>128.44</v>
      </c>
      <c r="D34" s="7">
        <v>4.53</v>
      </c>
      <c r="E34" s="15" t="s">
        <v>52</v>
      </c>
      <c r="F34" s="17">
        <f>IF($D34=0,IF(ISBLANK($D34),"","Not Obtained"),SUM(C$34-$D34))</f>
        <v>123.91</v>
      </c>
      <c r="G34" s="7" t="str">
        <f>IFERROR(INDEX('DOWNLOAD SHEET'!$D:$D,MATCH($A34,'DOWNLOAD SHEET'!$A:$A,0))&amp;"","")</f>
        <v/>
      </c>
    </row>
    <row r="35" spans="1:7" x14ac:dyDescent="0.2">
      <c r="A35" s="9" t="s">
        <v>152</v>
      </c>
      <c r="B35" s="7"/>
      <c r="C35" s="15"/>
      <c r="D35" s="7">
        <v>4.5</v>
      </c>
      <c r="E35" s="15" t="s">
        <v>55</v>
      </c>
      <c r="F35" s="17">
        <f t="shared" ref="F35:F37" si="9">IF($D35=0,IF(ISBLANK($D35),"","Not Obtained"),SUM(C$34-$D35))</f>
        <v>123.94</v>
      </c>
      <c r="G35" s="6"/>
    </row>
    <row r="36" spans="1:7" x14ac:dyDescent="0.2">
      <c r="A36" s="9"/>
      <c r="B36" s="7"/>
      <c r="C36" s="15"/>
      <c r="D36" s="7">
        <v>4.46</v>
      </c>
      <c r="E36" s="15" t="s">
        <v>54</v>
      </c>
      <c r="F36" s="17">
        <f t="shared" si="9"/>
        <v>123.98</v>
      </c>
      <c r="G36" s="6"/>
    </row>
    <row r="37" spans="1:7" x14ac:dyDescent="0.2">
      <c r="A37" s="9"/>
      <c r="B37" s="7"/>
      <c r="C37" s="15"/>
      <c r="D37" s="7"/>
      <c r="E37" s="15"/>
      <c r="F37" s="17" t="str">
        <f t="shared" si="9"/>
        <v/>
      </c>
      <c r="G37" s="6"/>
    </row>
    <row r="38" spans="1:7" x14ac:dyDescent="0.2">
      <c r="A38" s="9"/>
      <c r="B38" s="7"/>
      <c r="C38" s="15"/>
      <c r="D38" s="7"/>
      <c r="E38" s="15"/>
      <c r="F38" s="17"/>
      <c r="G38" s="6"/>
    </row>
    <row r="39" spans="1:7" x14ac:dyDescent="0.2">
      <c r="A39" s="9">
        <f t="shared" ref="A39" si="10">IF(ISBLANK(D34),"",IF(D34&gt;=0,A34+1,0))</f>
        <v>286</v>
      </c>
      <c r="B39" s="7" t="str">
        <f>INDEX('DOWNLOAD SHEET'!$C:$C,MATCH($A39,'DOWNLOAD SHEET'!$A:$A,0))</f>
        <v>MH</v>
      </c>
      <c r="C39" s="7">
        <f>INDEX('DOWNLOAD SHEET'!$B:$B,MATCH($A39,'DOWNLOAD SHEET'!$A:$A,0))</f>
        <v>128.36500000000001</v>
      </c>
      <c r="D39" s="7">
        <v>4.79</v>
      </c>
      <c r="E39" s="15" t="s">
        <v>53</v>
      </c>
      <c r="F39" s="17">
        <f>IF($D39=0,IF(ISBLANK($D39),"","Not Obtained"),SUM(C$39-$D39))</f>
        <v>123.575</v>
      </c>
      <c r="G39" s="7" t="str">
        <f>IFERROR(INDEX('DOWNLOAD SHEET'!$D:$D,MATCH($A39,'DOWNLOAD SHEET'!$A:$A,0))&amp;"","")</f>
        <v/>
      </c>
    </row>
    <row r="40" spans="1:7" x14ac:dyDescent="0.2">
      <c r="A40" s="9" t="s">
        <v>153</v>
      </c>
      <c r="B40" s="7"/>
      <c r="C40" s="15"/>
      <c r="D40" s="7">
        <v>4.74</v>
      </c>
      <c r="E40" s="15" t="s">
        <v>55</v>
      </c>
      <c r="F40" s="17">
        <f>C39-D40</f>
        <v>123.62500000000001</v>
      </c>
      <c r="G40" s="6"/>
    </row>
    <row r="41" spans="1:7" x14ac:dyDescent="0.2">
      <c r="A41" s="9"/>
      <c r="B41" s="7"/>
      <c r="C41" s="15"/>
      <c r="D41" s="7">
        <v>4.7300000000000004</v>
      </c>
      <c r="E41" s="15" t="s">
        <v>54</v>
      </c>
      <c r="F41" s="17">
        <f t="shared" ref="F41:F42" si="11">IF($D41=0,IF(ISBLANK($D41),"","Not Obtained"),SUM(C$39-$D41))</f>
        <v>123.63500000000001</v>
      </c>
      <c r="G41" s="6"/>
    </row>
    <row r="42" spans="1:7" x14ac:dyDescent="0.2">
      <c r="A42" s="9"/>
      <c r="B42" s="7"/>
      <c r="C42" s="15"/>
      <c r="D42" s="7"/>
      <c r="E42" s="15"/>
      <c r="F42" s="17" t="str">
        <f t="shared" si="11"/>
        <v/>
      </c>
      <c r="G42" s="6"/>
    </row>
    <row r="43" spans="1:7" x14ac:dyDescent="0.2">
      <c r="A43" s="9"/>
      <c r="B43" s="7"/>
      <c r="C43" s="15"/>
      <c r="D43" s="7"/>
      <c r="E43" s="15"/>
      <c r="F43" s="17"/>
      <c r="G43" s="6"/>
    </row>
    <row r="44" spans="1:7" x14ac:dyDescent="0.2">
      <c r="A44" s="9">
        <f t="shared" ref="A44" si="12">IF(ISBLANK(D39),"",IF(D39&gt;=0,A39+1,0))</f>
        <v>287</v>
      </c>
      <c r="B44" s="7" t="str">
        <f>INDEX('DOWNLOAD SHEET'!$C:$C,MATCH($A44,'DOWNLOAD SHEET'!$A:$A,0))</f>
        <v>MH</v>
      </c>
      <c r="C44" s="7">
        <f>INDEX('DOWNLOAD SHEET'!$B:$B,MATCH($A44,'DOWNLOAD SHEET'!$A:$A,0))</f>
        <v>128.08099999999999</v>
      </c>
      <c r="D44" s="7">
        <v>4.32</v>
      </c>
      <c r="E44" s="15" t="s">
        <v>53</v>
      </c>
      <c r="F44" s="17">
        <f>IF($D44=0,IF(ISBLANK($D44),"","Not Obtained"),SUM(C$44-$D44))</f>
        <v>123.761</v>
      </c>
      <c r="G44" s="7" t="str">
        <f>IFERROR(INDEX('DOWNLOAD SHEET'!$D:$D,MATCH($A44,'DOWNLOAD SHEET'!$A:$A,0))&amp;"","")</f>
        <v/>
      </c>
    </row>
    <row r="45" spans="1:7" x14ac:dyDescent="0.2">
      <c r="A45" s="9" t="s">
        <v>154</v>
      </c>
      <c r="B45" s="7"/>
      <c r="C45" s="15"/>
      <c r="D45" s="7">
        <v>4.29</v>
      </c>
      <c r="E45" s="15" t="s">
        <v>54</v>
      </c>
      <c r="F45" s="17">
        <f t="shared" ref="F45:F47" si="13">IF($D45=0,IF(ISBLANK($D45),"","Not Obtained"),SUM(C$44-$D45))</f>
        <v>123.79099999999998</v>
      </c>
      <c r="G45" s="6"/>
    </row>
    <row r="46" spans="1:7" x14ac:dyDescent="0.2">
      <c r="A46" s="9"/>
      <c r="B46" s="7"/>
      <c r="C46" s="15"/>
      <c r="D46" s="7"/>
      <c r="E46" s="15"/>
      <c r="F46" s="17" t="str">
        <f t="shared" si="13"/>
        <v/>
      </c>
      <c r="G46" s="6"/>
    </row>
    <row r="47" spans="1:7" x14ac:dyDescent="0.2">
      <c r="A47" s="9"/>
      <c r="B47" s="7"/>
      <c r="C47" s="15"/>
      <c r="D47" s="7"/>
      <c r="E47" s="15"/>
      <c r="F47" s="17" t="str">
        <f t="shared" si="13"/>
        <v/>
      </c>
      <c r="G47" s="6"/>
    </row>
    <row r="48" spans="1:7" x14ac:dyDescent="0.2">
      <c r="A48" s="9"/>
      <c r="B48" s="7"/>
      <c r="C48" s="15"/>
      <c r="D48" s="7"/>
      <c r="E48" s="15"/>
      <c r="F48" s="17"/>
      <c r="G48" s="6"/>
    </row>
    <row r="49" spans="1:7" x14ac:dyDescent="0.2">
      <c r="A49" s="9">
        <f t="shared" ref="A49" si="14">IF(ISBLANK(D44),"",IF(D44&gt;=0,A44+1,0))</f>
        <v>288</v>
      </c>
      <c r="B49" s="7" t="str">
        <f>INDEX('DOWNLOAD SHEET'!$C:$C,MATCH($A49,'DOWNLOAD SHEET'!$A:$A,0))</f>
        <v>MH</v>
      </c>
      <c r="C49" s="7">
        <f>INDEX('DOWNLOAD SHEET'!$B:$B,MATCH($A49,'DOWNLOAD SHEET'!$A:$A,0))</f>
        <v>128.21600000000001</v>
      </c>
      <c r="D49" s="7">
        <v>4.8899999999999997</v>
      </c>
      <c r="E49" s="15" t="s">
        <v>53</v>
      </c>
      <c r="F49" s="17">
        <f>IF($D49=0,IF(ISBLANK($D49),"","Not Obtained"),SUM(C$49-$D49))</f>
        <v>123.32600000000001</v>
      </c>
      <c r="G49" s="7" t="str">
        <f>IFERROR(INDEX('DOWNLOAD SHEET'!$D:$D,MATCH($A49,'DOWNLOAD SHEET'!$A:$A,0))&amp;"","")</f>
        <v/>
      </c>
    </row>
    <row r="50" spans="1:7" x14ac:dyDescent="0.2">
      <c r="A50" s="9" t="s">
        <v>155</v>
      </c>
      <c r="B50" s="7"/>
      <c r="C50" s="15"/>
      <c r="D50" s="7">
        <v>4.8499999999999996</v>
      </c>
      <c r="E50" s="15" t="s">
        <v>55</v>
      </c>
      <c r="F50" s="17">
        <f>IF(D50="","",SUM(C49-D50))</f>
        <v>123.36600000000001</v>
      </c>
      <c r="G50" s="6"/>
    </row>
    <row r="51" spans="1:7" x14ac:dyDescent="0.2">
      <c r="A51" s="9"/>
      <c r="B51" s="7"/>
      <c r="C51" s="15"/>
      <c r="D51" s="7">
        <v>4.8499999999999996</v>
      </c>
      <c r="E51" s="15" t="s">
        <v>54</v>
      </c>
      <c r="F51" s="17">
        <f>IF(D51="","",SUM(C49-D51))</f>
        <v>123.36600000000001</v>
      </c>
      <c r="G51" s="6"/>
    </row>
    <row r="52" spans="1:7" x14ac:dyDescent="0.2">
      <c r="A52" s="9"/>
      <c r="B52" s="7"/>
      <c r="C52" s="15"/>
      <c r="D52" s="7"/>
      <c r="E52" s="15"/>
      <c r="F52" s="17" t="str">
        <f>IF(D52="","",SUM(C49-D52))</f>
        <v/>
      </c>
      <c r="G52" s="6"/>
    </row>
    <row r="53" spans="1:7" x14ac:dyDescent="0.2">
      <c r="A53" s="9"/>
      <c r="B53" s="7"/>
      <c r="C53" s="15"/>
      <c r="D53" s="7"/>
      <c r="E53" s="15"/>
      <c r="F53" s="17"/>
      <c r="G53" s="6"/>
    </row>
    <row r="54" spans="1:7" x14ac:dyDescent="0.2">
      <c r="A54" s="9">
        <f t="shared" ref="A54" si="15">IF(ISBLANK(D49),"",IF(D49&gt;=0,A49+1,0))</f>
        <v>289</v>
      </c>
      <c r="B54" s="7" t="str">
        <f>INDEX('DOWNLOAD SHEET'!$C:$C,MATCH($A54,'DOWNLOAD SHEET'!$A:$A,0))</f>
        <v>MH</v>
      </c>
      <c r="C54" s="7">
        <f>INDEX('DOWNLOAD SHEET'!$B:$B,MATCH($A54,'DOWNLOAD SHEET'!$A:$A,0))</f>
        <v>128.15799999999999</v>
      </c>
      <c r="D54" s="7">
        <v>4.95</v>
      </c>
      <c r="E54" s="15" t="s">
        <v>53</v>
      </c>
      <c r="F54" s="17">
        <f>IF($D54=0,IF(ISBLANK($D54),"","Not Obtained"),SUM(C$54-$D54))</f>
        <v>123.20799999999998</v>
      </c>
      <c r="G54" s="7" t="str">
        <f>IFERROR(INDEX('DOWNLOAD SHEET'!$D:$D,MATCH($A54,'DOWNLOAD SHEET'!$A:$A,0))&amp;"","")</f>
        <v/>
      </c>
    </row>
    <row r="55" spans="1:7" x14ac:dyDescent="0.2">
      <c r="A55" s="9" t="s">
        <v>156</v>
      </c>
      <c r="B55" s="7"/>
      <c r="C55" s="15"/>
      <c r="D55" s="7">
        <v>4.92</v>
      </c>
      <c r="E55" s="15" t="s">
        <v>54</v>
      </c>
      <c r="F55" s="17">
        <f t="shared" ref="F55:F57" si="16">IF($D55=0,IF(ISBLANK($D55),"","Not Obtained"),SUM(C$54-$D55))</f>
        <v>123.23799999999999</v>
      </c>
      <c r="G55" s="6"/>
    </row>
    <row r="56" spans="1:7" x14ac:dyDescent="0.2">
      <c r="A56" s="9"/>
      <c r="B56" s="15"/>
      <c r="C56" s="7"/>
      <c r="D56" s="7"/>
      <c r="E56" s="15"/>
      <c r="F56" s="17" t="str">
        <f t="shared" si="16"/>
        <v/>
      </c>
      <c r="G56" s="6"/>
    </row>
    <row r="57" spans="1:7" x14ac:dyDescent="0.2">
      <c r="A57" s="9"/>
      <c r="B57" s="15"/>
      <c r="C57" s="7"/>
      <c r="D57" s="7"/>
      <c r="E57" s="15"/>
      <c r="F57" s="17" t="str">
        <f t="shared" si="16"/>
        <v/>
      </c>
      <c r="G57" s="6"/>
    </row>
    <row r="58" spans="1:7" x14ac:dyDescent="0.2">
      <c r="A58" s="9"/>
      <c r="B58" s="15"/>
      <c r="C58" s="6"/>
      <c r="D58" s="6"/>
      <c r="E58" s="6"/>
      <c r="F58" s="5"/>
      <c r="G58" s="6"/>
    </row>
    <row r="59" spans="1:7" x14ac:dyDescent="0.2">
      <c r="A59" s="13"/>
      <c r="B59" s="6"/>
      <c r="E59" s="6"/>
      <c r="F59" s="5"/>
      <c r="G59" s="6"/>
    </row>
    <row r="60" spans="1:7" x14ac:dyDescent="0.2">
      <c r="A60" s="13"/>
      <c r="B60" s="6"/>
      <c r="E60" s="6"/>
      <c r="F60" s="6"/>
      <c r="G60" s="6"/>
    </row>
    <row r="61" spans="1:7" x14ac:dyDescent="0.2">
      <c r="A61" s="13"/>
      <c r="B61" s="6"/>
      <c r="E61" s="6"/>
      <c r="F61" s="6"/>
      <c r="G61" s="6"/>
    </row>
  </sheetData>
  <conditionalFormatting sqref="F9:F12">
    <cfRule type="containsText" dxfId="19" priority="10" operator="containsText" text="Not Obtained">
      <formula>NOT(ISERROR(SEARCH("Not Obtained",F9)))</formula>
    </cfRule>
  </conditionalFormatting>
  <conditionalFormatting sqref="F14:F17">
    <cfRule type="containsText" dxfId="18" priority="9" operator="containsText" text="Not Obtained">
      <formula>NOT(ISERROR(SEARCH("Not Obtained",F14)))</formula>
    </cfRule>
  </conditionalFormatting>
  <conditionalFormatting sqref="F19:F22">
    <cfRule type="containsText" dxfId="17" priority="8" operator="containsText" text="Not Obtained">
      <formula>NOT(ISERROR(SEARCH("Not Obtained",F19)))</formula>
    </cfRule>
  </conditionalFormatting>
  <conditionalFormatting sqref="F24:F27">
    <cfRule type="containsText" dxfId="16" priority="7" operator="containsText" text="Not Obtained">
      <formula>NOT(ISERROR(SEARCH("Not Obtained",F24)))</formula>
    </cfRule>
  </conditionalFormatting>
  <conditionalFormatting sqref="F29:F32">
    <cfRule type="containsText" dxfId="15" priority="6" operator="containsText" text="Not Obtained">
      <formula>NOT(ISERROR(SEARCH("Not Obtained",F29)))</formula>
    </cfRule>
  </conditionalFormatting>
  <conditionalFormatting sqref="F34:F37">
    <cfRule type="containsText" dxfId="14" priority="5" operator="containsText" text="Not Obtained">
      <formula>NOT(ISERROR(SEARCH("Not Obtained",F34)))</formula>
    </cfRule>
  </conditionalFormatting>
  <conditionalFormatting sqref="F39:F42">
    <cfRule type="containsText" dxfId="13" priority="4" operator="containsText" text="Not Obtained">
      <formula>NOT(ISERROR(SEARCH("Not Obtained",F39)))</formula>
    </cfRule>
  </conditionalFormatting>
  <conditionalFormatting sqref="F44:F47">
    <cfRule type="containsText" dxfId="12" priority="3" operator="containsText" text="Not Obtained">
      <formula>NOT(ISERROR(SEARCH("Not Obtained",F44)))</formula>
    </cfRule>
  </conditionalFormatting>
  <conditionalFormatting sqref="F49">
    <cfRule type="containsText" dxfId="11" priority="2" operator="containsText" text="Not Obtained">
      <formula>NOT(ISERROR(SEARCH("Not Obtained",F49)))</formula>
    </cfRule>
  </conditionalFormatting>
  <conditionalFormatting sqref="F54:F57">
    <cfRule type="containsText" dxfId="10" priority="1" operator="containsText" text="Not Obtained">
      <formula>NOT(ISERROR(SEARCH("Not Obtained",F54)))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7"/>
  <sheetViews>
    <sheetView topLeftCell="A16" zoomScaleNormal="100" workbookViewId="0">
      <selection activeCell="B6" sqref="B6"/>
    </sheetView>
  </sheetViews>
  <sheetFormatPr defaultRowHeight="12.75" x14ac:dyDescent="0.2"/>
  <cols>
    <col min="1" max="1" width="13.5703125" bestFit="1" customWidth="1"/>
    <col min="2" max="2" width="17" bestFit="1" customWidth="1"/>
    <col min="3" max="3" width="11.140625" bestFit="1" customWidth="1"/>
    <col min="4" max="4" width="17.42578125" bestFit="1" customWidth="1"/>
    <col min="5" max="5" width="18" bestFit="1" customWidth="1"/>
    <col min="6" max="6" width="10.5703125" bestFit="1" customWidth="1"/>
    <col min="7" max="7" width="16" bestFit="1" customWidth="1"/>
  </cols>
  <sheetData>
    <row r="1" spans="1:7" x14ac:dyDescent="0.2">
      <c r="A1" s="14" t="s">
        <v>15</v>
      </c>
      <c r="B1" s="6"/>
      <c r="C1" s="1"/>
      <c r="D1" s="1" t="s">
        <v>0</v>
      </c>
      <c r="E1" s="5" t="s">
        <v>163</v>
      </c>
      <c r="F1" s="19" t="s">
        <v>19</v>
      </c>
      <c r="G1" s="20"/>
    </row>
    <row r="2" spans="1:7" x14ac:dyDescent="0.2">
      <c r="A2" s="14" t="s">
        <v>8</v>
      </c>
      <c r="B2" s="6"/>
      <c r="C2" s="1"/>
      <c r="D2" s="1" t="s">
        <v>1</v>
      </c>
      <c r="E2" s="5" t="s">
        <v>36</v>
      </c>
      <c r="F2" s="6"/>
      <c r="G2" s="20"/>
    </row>
    <row r="3" spans="1:7" x14ac:dyDescent="0.2">
      <c r="A3" s="13"/>
      <c r="B3" s="6"/>
      <c r="C3" s="1"/>
      <c r="D3" s="1" t="s">
        <v>2</v>
      </c>
      <c r="E3" s="12" t="s">
        <v>24</v>
      </c>
      <c r="F3" s="12"/>
      <c r="G3" s="21"/>
    </row>
    <row r="4" spans="1:7" x14ac:dyDescent="0.2">
      <c r="A4" s="14" t="s">
        <v>16</v>
      </c>
      <c r="B4" s="6" t="s">
        <v>51</v>
      </c>
      <c r="C4" s="1"/>
      <c r="D4" s="1" t="s">
        <v>38</v>
      </c>
      <c r="E4" s="23">
        <v>44522</v>
      </c>
      <c r="F4" s="6"/>
      <c r="G4" s="20"/>
    </row>
    <row r="5" spans="1:7" x14ac:dyDescent="0.2">
      <c r="A5" s="14" t="s">
        <v>17</v>
      </c>
      <c r="B5" s="6" t="s">
        <v>20</v>
      </c>
      <c r="C5" s="1"/>
      <c r="D5" s="1" t="s">
        <v>3</v>
      </c>
      <c r="E5" s="6">
        <v>5772</v>
      </c>
      <c r="F5" s="6"/>
      <c r="G5" s="20"/>
    </row>
    <row r="6" spans="1:7" x14ac:dyDescent="0.2">
      <c r="A6" s="14" t="s">
        <v>18</v>
      </c>
      <c r="B6" s="6" t="s">
        <v>21</v>
      </c>
      <c r="C6" s="5"/>
      <c r="D6" s="5"/>
      <c r="E6" s="6"/>
      <c r="F6" s="6"/>
      <c r="G6" s="20"/>
    </row>
    <row r="7" spans="1:7" x14ac:dyDescent="0.2">
      <c r="A7" s="13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7" x14ac:dyDescent="0.2">
      <c r="A8" s="13"/>
      <c r="B8" s="6"/>
      <c r="C8" s="6"/>
      <c r="D8" s="6"/>
      <c r="E8" s="6"/>
      <c r="F8" s="5"/>
      <c r="G8" s="6"/>
    </row>
    <row r="9" spans="1:7" x14ac:dyDescent="0.2">
      <c r="A9" s="12">
        <v>290</v>
      </c>
      <c r="B9" s="7" t="str">
        <f>INDEX('DOWNLOAD SHEET'!$C:$C,MATCH($A9,'DOWNLOAD SHEET'!$A:$A,0))</f>
        <v>MH</v>
      </c>
      <c r="C9" s="7">
        <f>INDEX('DOWNLOAD SHEET'!$B:$B,MATCH($A9,'DOWNLOAD SHEET'!$A:$A,0))</f>
        <v>126.77800000000001</v>
      </c>
      <c r="D9" s="7">
        <v>3.31</v>
      </c>
      <c r="E9" s="15" t="s">
        <v>55</v>
      </c>
      <c r="F9" s="17">
        <f>IF($D9=0,IF(ISBLANK($D9),"","Not Obtained"),SUM(C$9-$D9))</f>
        <v>123.468</v>
      </c>
      <c r="G9" s="7" t="str">
        <f>IFERROR(INDEX('DOWNLOAD SHEET'!$D:$D,MATCH($A9,'DOWNLOAD SHEET'!$A:$A,0))&amp;"","")</f>
        <v/>
      </c>
    </row>
    <row r="10" spans="1:7" x14ac:dyDescent="0.2">
      <c r="A10" s="9" t="s">
        <v>157</v>
      </c>
      <c r="B10" s="7"/>
      <c r="C10" s="15"/>
      <c r="D10" s="7">
        <v>3.31</v>
      </c>
      <c r="E10" s="15" t="s">
        <v>59</v>
      </c>
      <c r="F10" s="17">
        <f t="shared" ref="F10:F12" si="0">IF($D10=0,IF(ISBLANK($D10),"","Not Obtained"),SUM(C$9-$D10))</f>
        <v>123.468</v>
      </c>
      <c r="G10" s="6"/>
    </row>
    <row r="11" spans="1:7" x14ac:dyDescent="0.2">
      <c r="A11" s="9"/>
      <c r="B11" s="7"/>
      <c r="C11" s="15"/>
      <c r="D11" s="7"/>
      <c r="E11" s="15"/>
      <c r="F11" s="17" t="str">
        <f t="shared" si="0"/>
        <v/>
      </c>
      <c r="G11" s="6"/>
    </row>
    <row r="12" spans="1:7" x14ac:dyDescent="0.2">
      <c r="A12" s="9"/>
      <c r="B12" s="7"/>
      <c r="C12" s="15"/>
      <c r="D12" s="7"/>
      <c r="E12" s="15"/>
      <c r="F12" s="17" t="str">
        <f t="shared" si="0"/>
        <v/>
      </c>
      <c r="G12" s="6"/>
    </row>
    <row r="13" spans="1:7" x14ac:dyDescent="0.2">
      <c r="A13" s="9"/>
      <c r="B13" s="7"/>
      <c r="C13" s="15"/>
      <c r="D13" s="7"/>
      <c r="E13" s="15"/>
      <c r="F13" s="17"/>
      <c r="G13" s="6"/>
    </row>
    <row r="14" spans="1:7" x14ac:dyDescent="0.2">
      <c r="A14" s="9">
        <f>IF(ISBLANK(D9),"",IF(D9&gt;=0,A9+1,0))</f>
        <v>291</v>
      </c>
      <c r="B14" s="7" t="str">
        <f>INDEX('DOWNLOAD SHEET'!$C:$C,MATCH($A14,'DOWNLOAD SHEET'!$A:$A,0))</f>
        <v>MH</v>
      </c>
      <c r="C14" s="7">
        <f>INDEX('DOWNLOAD SHEET'!$B:$B,MATCH($A14,'DOWNLOAD SHEET'!$A:$A,0))</f>
        <v>126.87</v>
      </c>
      <c r="D14" s="7">
        <v>3.35</v>
      </c>
      <c r="E14" s="15" t="s">
        <v>58</v>
      </c>
      <c r="F14" s="17">
        <f>IF($D14=0,IF(ISBLANK($D14),"","Not Obtained"),SUM(C$14-$D14))</f>
        <v>123.52000000000001</v>
      </c>
      <c r="G14" s="7" t="str">
        <f>IFERROR(INDEX('DOWNLOAD SHEET'!$D:$D,MATCH($A14,'DOWNLOAD SHEET'!$A:$A,0))&amp;"","")</f>
        <v/>
      </c>
    </row>
    <row r="15" spans="1:7" x14ac:dyDescent="0.2">
      <c r="A15" s="9" t="s">
        <v>158</v>
      </c>
      <c r="B15" s="7"/>
      <c r="C15" s="15"/>
      <c r="D15" s="7">
        <v>3.31</v>
      </c>
      <c r="E15" s="15" t="s">
        <v>54</v>
      </c>
      <c r="F15" s="17">
        <f t="shared" ref="F15:F17" si="1">IF($D15=0,IF(ISBLANK($D15),"","Not Obtained"),SUM(C$14-$D15))</f>
        <v>123.56</v>
      </c>
      <c r="G15" s="6"/>
    </row>
    <row r="16" spans="1:7" x14ac:dyDescent="0.2">
      <c r="A16" s="9"/>
      <c r="B16" s="7"/>
      <c r="C16" s="15"/>
      <c r="D16" s="7"/>
      <c r="E16" s="15"/>
      <c r="F16" s="17" t="str">
        <f t="shared" si="1"/>
        <v/>
      </c>
      <c r="G16" s="6"/>
    </row>
    <row r="17" spans="1:7" x14ac:dyDescent="0.2">
      <c r="A17" s="9"/>
      <c r="B17" s="7"/>
      <c r="C17" s="15"/>
      <c r="D17" s="7"/>
      <c r="E17" s="15"/>
      <c r="F17" s="17" t="str">
        <f t="shared" si="1"/>
        <v/>
      </c>
      <c r="G17" s="6"/>
    </row>
    <row r="18" spans="1:7" x14ac:dyDescent="0.2">
      <c r="A18" s="9"/>
      <c r="B18" s="7"/>
      <c r="C18" s="15"/>
      <c r="D18" s="7"/>
      <c r="E18" s="15"/>
      <c r="F18" s="17"/>
      <c r="G18" s="6"/>
    </row>
    <row r="19" spans="1:7" x14ac:dyDescent="0.2">
      <c r="A19" s="9">
        <f t="shared" ref="A19" si="2">IF(ISBLANK(D14),"",IF(D14&gt;=0,A14+1,0))</f>
        <v>292</v>
      </c>
      <c r="B19" s="7" t="str">
        <f>INDEX('DOWNLOAD SHEET'!$C:$C,MATCH($A19,'DOWNLOAD SHEET'!$A:$A,0))</f>
        <v>MH</v>
      </c>
      <c r="C19" s="7">
        <f>INDEX('DOWNLOAD SHEET'!$B:$B,MATCH($A19,'DOWNLOAD SHEET'!$A:$A,0))</f>
        <v>127.157</v>
      </c>
      <c r="D19" s="7">
        <v>3.01</v>
      </c>
      <c r="E19" s="15" t="s">
        <v>53</v>
      </c>
      <c r="F19" s="17">
        <f>IF($D19=0,IF(ISBLANK($D19),"","Not Obtained"),SUM(C$19-$D19))</f>
        <v>124.14699999999999</v>
      </c>
      <c r="G19" s="7" t="str">
        <f>IFERROR(INDEX('DOWNLOAD SHEET'!$D:$D,MATCH($A19,'DOWNLOAD SHEET'!$A:$A,0))&amp;"","")</f>
        <v/>
      </c>
    </row>
    <row r="20" spans="1:7" x14ac:dyDescent="0.2">
      <c r="A20" s="9" t="s">
        <v>159</v>
      </c>
      <c r="B20" s="7"/>
      <c r="C20" s="15"/>
      <c r="D20" s="7">
        <v>2.95</v>
      </c>
      <c r="E20" s="6" t="s">
        <v>60</v>
      </c>
      <c r="F20" s="17">
        <f t="shared" ref="F20:F22" si="3">IF($D20=0,IF(ISBLANK($D20),"","Not Obtained"),SUM(C$19-$D20))</f>
        <v>124.20699999999999</v>
      </c>
      <c r="G20" s="6"/>
    </row>
    <row r="21" spans="1:7" x14ac:dyDescent="0.2">
      <c r="A21" s="9"/>
      <c r="B21" s="7"/>
      <c r="C21" s="15"/>
      <c r="D21" s="7"/>
      <c r="E21" s="15"/>
      <c r="F21" s="17" t="str">
        <f t="shared" si="3"/>
        <v/>
      </c>
      <c r="G21" s="6"/>
    </row>
    <row r="22" spans="1:7" x14ac:dyDescent="0.2">
      <c r="A22" s="9"/>
      <c r="B22" s="7"/>
      <c r="C22" s="15"/>
      <c r="D22" s="7"/>
      <c r="E22" s="15"/>
      <c r="F22" s="17" t="str">
        <f t="shared" si="3"/>
        <v/>
      </c>
      <c r="G22" s="6"/>
    </row>
    <row r="23" spans="1:7" x14ac:dyDescent="0.2">
      <c r="A23" s="9"/>
      <c r="B23" s="7"/>
      <c r="C23" s="16"/>
      <c r="D23" s="7"/>
      <c r="E23" s="15"/>
      <c r="F23" s="17"/>
      <c r="G23" s="6"/>
    </row>
    <row r="24" spans="1:7" x14ac:dyDescent="0.2">
      <c r="A24" s="9">
        <f>IF(ISBLANK(D19),"",IF(D19&gt;=0,A19+1,0))</f>
        <v>293</v>
      </c>
      <c r="B24" s="7" t="str">
        <f>INDEX('DOWNLOAD SHEET'!$C:$C,MATCH($A24,'DOWNLOAD SHEET'!$A:$A,0))</f>
        <v>MH</v>
      </c>
      <c r="C24" s="7">
        <f>INDEX('DOWNLOAD SHEET'!$B:$B,MATCH($A24,'DOWNLOAD SHEET'!$A:$A,0))</f>
        <v>127.152</v>
      </c>
      <c r="D24" s="7">
        <v>3.1</v>
      </c>
      <c r="E24" s="15" t="s">
        <v>61</v>
      </c>
      <c r="F24" s="17">
        <f>IF($D24=0,IF(ISBLANK($D24),"","Not Obtained"),SUM(C$24-$D24))</f>
        <v>124.05200000000001</v>
      </c>
      <c r="G24" s="7" t="str">
        <f>IFERROR(INDEX('DOWNLOAD SHEET'!$D:$D,MATCH($A24,'DOWNLOAD SHEET'!$A:$A,0))&amp;"","")</f>
        <v/>
      </c>
    </row>
    <row r="25" spans="1:7" x14ac:dyDescent="0.2">
      <c r="A25" s="9" t="s">
        <v>160</v>
      </c>
      <c r="B25" s="7"/>
      <c r="C25" s="15"/>
      <c r="D25" s="7">
        <v>3.13</v>
      </c>
      <c r="E25" s="15" t="s">
        <v>55</v>
      </c>
      <c r="F25" s="17">
        <f t="shared" ref="F25:F27" si="4">IF($D25=0,IF(ISBLANK($D25),"","Not Obtained"),SUM(C$24-$D25))</f>
        <v>124.02200000000001</v>
      </c>
      <c r="G25" s="6"/>
    </row>
    <row r="26" spans="1:7" x14ac:dyDescent="0.2">
      <c r="A26" s="9"/>
      <c r="B26" s="7"/>
      <c r="C26" s="15"/>
      <c r="D26" s="7"/>
      <c r="E26" s="15"/>
      <c r="F26" s="17" t="str">
        <f t="shared" si="4"/>
        <v/>
      </c>
      <c r="G26" s="6"/>
    </row>
    <row r="27" spans="1:7" x14ac:dyDescent="0.2">
      <c r="A27" s="9"/>
      <c r="B27" s="7"/>
      <c r="C27" s="15"/>
      <c r="D27" s="7"/>
      <c r="E27" s="15"/>
      <c r="F27" s="17" t="str">
        <f t="shared" si="4"/>
        <v/>
      </c>
      <c r="G27" s="6"/>
    </row>
    <row r="28" spans="1:7" x14ac:dyDescent="0.2">
      <c r="A28" s="9"/>
      <c r="B28" s="7"/>
      <c r="C28" s="15"/>
      <c r="D28" s="7"/>
      <c r="E28" s="15"/>
      <c r="F28" s="17"/>
      <c r="G28" s="6"/>
    </row>
    <row r="29" spans="1:7" x14ac:dyDescent="0.2">
      <c r="A29" s="9">
        <f t="shared" ref="A29" si="5">IF(ISBLANK(D24),"",IF(D24&gt;=0,A24+1,0))</f>
        <v>294</v>
      </c>
      <c r="B29" s="7" t="str">
        <f>INDEX('DOWNLOAD SHEET'!$C:$C,MATCH($A29,'DOWNLOAD SHEET'!$A:$A,0))</f>
        <v>MH</v>
      </c>
      <c r="C29" s="7">
        <f>INDEX('DOWNLOAD SHEET'!$B:$B,MATCH($A29,'DOWNLOAD SHEET'!$A:$A,0))</f>
        <v>126.94799999999999</v>
      </c>
      <c r="D29" s="7">
        <v>3.31</v>
      </c>
      <c r="E29" s="15" t="s">
        <v>55</v>
      </c>
      <c r="F29" s="17">
        <f>IF($D29=0,IF(ISBLANK($D29),"","Not Obtained"),SUM(C$29-$D29))</f>
        <v>123.63799999999999</v>
      </c>
      <c r="G29" s="7" t="str">
        <f>IFERROR(INDEX('DOWNLOAD SHEET'!$D:$D,MATCH($A29,'DOWNLOAD SHEET'!$A:$A,0))&amp;"","")</f>
        <v/>
      </c>
    </row>
    <row r="30" spans="1:7" x14ac:dyDescent="0.2">
      <c r="A30" s="9" t="s">
        <v>161</v>
      </c>
      <c r="B30" s="7"/>
      <c r="C30" s="15"/>
      <c r="D30" s="7">
        <v>3.27</v>
      </c>
      <c r="E30" s="15" t="s">
        <v>52</v>
      </c>
      <c r="F30" s="17">
        <f t="shared" ref="F30:F31" si="6">IF($D30=0,IF(ISBLANK($D30),"","Not Obtained"),SUM(C$29-$D30))</f>
        <v>123.678</v>
      </c>
      <c r="G30" s="6"/>
    </row>
    <row r="31" spans="1:7" x14ac:dyDescent="0.2">
      <c r="A31" s="9"/>
      <c r="B31" s="7"/>
      <c r="C31" s="15"/>
      <c r="D31" s="7"/>
      <c r="E31" s="15"/>
      <c r="F31" s="17" t="str">
        <f t="shared" si="6"/>
        <v/>
      </c>
      <c r="G31" s="6"/>
    </row>
    <row r="32" spans="1:7" x14ac:dyDescent="0.2">
      <c r="A32" s="9"/>
      <c r="B32" s="7"/>
      <c r="C32" s="15"/>
      <c r="D32" s="7"/>
      <c r="E32" s="15"/>
      <c r="F32" s="17"/>
      <c r="G32" s="6"/>
    </row>
    <row r="33" spans="1:7" x14ac:dyDescent="0.2">
      <c r="A33" s="9"/>
      <c r="B33" s="7"/>
      <c r="C33" s="15"/>
      <c r="D33" s="7"/>
      <c r="E33" s="15"/>
      <c r="F33" s="17"/>
      <c r="G33" s="6"/>
    </row>
    <row r="34" spans="1:7" x14ac:dyDescent="0.2">
      <c r="A34" s="9">
        <f t="shared" ref="A34" si="7">IF(ISBLANK(D29),"",IF(D29&gt;=0,A29+1,0))</f>
        <v>295</v>
      </c>
      <c r="B34" s="7" t="s">
        <v>162</v>
      </c>
      <c r="C34" s="7">
        <f>INDEX('DOWNLOAD SHEET'!$B:$B,MATCH($A34,'DOWNLOAD SHEET'!$A:$A,0))</f>
        <v>124.988</v>
      </c>
      <c r="D34" s="7">
        <v>6.36</v>
      </c>
      <c r="E34" s="15" t="s">
        <v>53</v>
      </c>
      <c r="F34" s="17">
        <f>IF($D34=0,IF(ISBLANK($D34),"","Not Obtained"),SUM(C$29-$D34))</f>
        <v>120.58799999999999</v>
      </c>
      <c r="G34" s="7" t="s">
        <v>166</v>
      </c>
    </row>
    <row r="35" spans="1:7" x14ac:dyDescent="0.2">
      <c r="A35" s="9" t="s">
        <v>165</v>
      </c>
      <c r="B35" s="7"/>
      <c r="C35" s="15"/>
      <c r="D35" s="7">
        <v>6.36</v>
      </c>
      <c r="E35" s="15" t="s">
        <v>54</v>
      </c>
      <c r="F35" s="17">
        <f t="shared" ref="F35:F36" si="8">IF($D35=0,IF(ISBLANK($D35),"","Not Obtained"),SUM(C$29-$D35))</f>
        <v>120.58799999999999</v>
      </c>
      <c r="G35" s="6"/>
    </row>
    <row r="36" spans="1:7" x14ac:dyDescent="0.2">
      <c r="A36" s="9"/>
      <c r="B36" s="7"/>
      <c r="C36" s="15"/>
      <c r="D36" s="7"/>
      <c r="E36" s="15"/>
      <c r="F36" s="17" t="str">
        <f t="shared" si="8"/>
        <v/>
      </c>
      <c r="G36" s="6"/>
    </row>
    <row r="37" spans="1:7" x14ac:dyDescent="0.2">
      <c r="A37" s="9"/>
      <c r="B37" s="7"/>
      <c r="C37" s="15"/>
      <c r="D37" s="7"/>
      <c r="E37" s="15"/>
      <c r="F37" s="17"/>
      <c r="G37" s="6"/>
    </row>
    <row r="38" spans="1:7" x14ac:dyDescent="0.2">
      <c r="A38" s="9"/>
      <c r="B38" s="7"/>
      <c r="C38" s="15"/>
      <c r="D38" s="7"/>
      <c r="E38" s="15"/>
      <c r="F38" s="17"/>
      <c r="G38" s="6"/>
    </row>
    <row r="39" spans="1:7" x14ac:dyDescent="0.2">
      <c r="A39" s="9"/>
      <c r="B39" s="7"/>
      <c r="C39" s="7"/>
      <c r="D39" s="7"/>
      <c r="E39" s="15"/>
      <c r="F39" s="17"/>
      <c r="G39" s="7"/>
    </row>
    <row r="40" spans="1:7" x14ac:dyDescent="0.2">
      <c r="A40" s="9"/>
      <c r="B40" s="7"/>
      <c r="C40" s="15"/>
      <c r="D40" s="7"/>
      <c r="E40" s="15"/>
      <c r="F40" s="17"/>
      <c r="G40" s="6"/>
    </row>
    <row r="41" spans="1:7" x14ac:dyDescent="0.2">
      <c r="A41" s="9"/>
      <c r="B41" s="7"/>
      <c r="C41" s="15"/>
      <c r="D41" s="7"/>
      <c r="E41" s="15"/>
      <c r="F41" s="17"/>
      <c r="G41" s="6"/>
    </row>
    <row r="42" spans="1:7" x14ac:dyDescent="0.2">
      <c r="A42" s="9"/>
      <c r="B42" s="7"/>
      <c r="C42" s="15"/>
      <c r="D42" s="7"/>
      <c r="E42" s="15"/>
      <c r="F42" s="17"/>
      <c r="G42" s="6"/>
    </row>
    <row r="43" spans="1:7" x14ac:dyDescent="0.2">
      <c r="A43" s="9"/>
      <c r="B43" s="7"/>
      <c r="C43" s="15"/>
      <c r="D43" s="7"/>
      <c r="E43" s="15"/>
      <c r="F43" s="17"/>
      <c r="G43" s="6"/>
    </row>
    <row r="44" spans="1:7" x14ac:dyDescent="0.2">
      <c r="A44" s="9"/>
      <c r="B44" s="7"/>
      <c r="C44" s="7"/>
      <c r="D44" s="7"/>
      <c r="E44" s="15"/>
      <c r="F44" s="17"/>
      <c r="G44" s="7"/>
    </row>
    <row r="45" spans="1:7" x14ac:dyDescent="0.2">
      <c r="A45" s="9"/>
      <c r="B45" s="7"/>
      <c r="C45" s="15"/>
      <c r="D45" s="7"/>
      <c r="E45" s="15"/>
      <c r="F45" s="17"/>
      <c r="G45" s="6"/>
    </row>
    <row r="46" spans="1:7" x14ac:dyDescent="0.2">
      <c r="A46" s="9"/>
      <c r="B46" s="7"/>
      <c r="C46" s="15"/>
      <c r="D46" s="7"/>
      <c r="E46" s="15"/>
      <c r="F46" s="17"/>
      <c r="G46" s="6"/>
    </row>
    <row r="47" spans="1:7" x14ac:dyDescent="0.2">
      <c r="A47" s="9"/>
      <c r="B47" s="7"/>
      <c r="C47" s="15"/>
      <c r="D47" s="7"/>
      <c r="E47" s="15"/>
      <c r="F47" s="17"/>
      <c r="G47" s="6"/>
    </row>
    <row r="48" spans="1:7" x14ac:dyDescent="0.2">
      <c r="A48" s="9"/>
      <c r="B48" s="7"/>
      <c r="C48" s="15"/>
      <c r="D48" s="7"/>
      <c r="E48" s="15"/>
      <c r="F48" s="17"/>
      <c r="G48" s="6"/>
    </row>
    <row r="49" spans="1:7" x14ac:dyDescent="0.2">
      <c r="A49" s="9"/>
      <c r="B49" s="7"/>
      <c r="C49" s="7"/>
      <c r="D49" s="7"/>
      <c r="E49" s="15"/>
      <c r="F49" s="17"/>
      <c r="G49" s="7"/>
    </row>
    <row r="50" spans="1:7" x14ac:dyDescent="0.2">
      <c r="A50" s="9"/>
      <c r="B50" s="7"/>
      <c r="C50" s="15"/>
      <c r="D50" s="7"/>
      <c r="E50" s="15"/>
      <c r="F50" s="17"/>
      <c r="G50" s="6"/>
    </row>
    <row r="51" spans="1:7" x14ac:dyDescent="0.2">
      <c r="A51" s="9"/>
      <c r="B51" s="7"/>
      <c r="C51" s="15"/>
      <c r="D51" s="7"/>
      <c r="E51" s="15"/>
      <c r="F51" s="17"/>
      <c r="G51" s="6"/>
    </row>
    <row r="52" spans="1:7" x14ac:dyDescent="0.2">
      <c r="A52" s="9"/>
      <c r="B52" s="7"/>
      <c r="C52" s="15"/>
      <c r="D52" s="7"/>
      <c r="E52" s="15"/>
      <c r="F52" s="17"/>
      <c r="G52" s="6"/>
    </row>
    <row r="53" spans="1:7" x14ac:dyDescent="0.2">
      <c r="A53" s="9"/>
      <c r="B53" s="7"/>
      <c r="C53" s="15"/>
      <c r="D53" s="7"/>
      <c r="E53" s="15"/>
      <c r="F53" s="17"/>
      <c r="G53" s="6"/>
    </row>
    <row r="54" spans="1:7" x14ac:dyDescent="0.2">
      <c r="A54" s="9"/>
      <c r="B54" s="7"/>
      <c r="C54" s="7"/>
      <c r="D54" s="7"/>
      <c r="E54" s="15"/>
      <c r="F54" s="17"/>
      <c r="G54" s="7"/>
    </row>
    <row r="55" spans="1:7" x14ac:dyDescent="0.2">
      <c r="A55" s="9"/>
      <c r="B55" s="7"/>
      <c r="C55" s="15"/>
      <c r="D55" s="7"/>
      <c r="E55" s="15"/>
      <c r="F55" s="17"/>
      <c r="G55" s="6"/>
    </row>
    <row r="56" spans="1:7" x14ac:dyDescent="0.2">
      <c r="A56" s="9"/>
      <c r="B56" s="15"/>
      <c r="C56" s="7"/>
      <c r="D56" s="7"/>
      <c r="E56" s="15"/>
      <c r="F56" s="17"/>
      <c r="G56" s="6"/>
    </row>
    <row r="57" spans="1:7" x14ac:dyDescent="0.2">
      <c r="A57" s="9"/>
      <c r="B57" s="15"/>
      <c r="C57" s="7"/>
      <c r="D57" s="7"/>
      <c r="E57" s="15"/>
      <c r="F57" s="17"/>
      <c r="G57" s="6"/>
    </row>
  </sheetData>
  <conditionalFormatting sqref="F9:F12">
    <cfRule type="containsText" dxfId="9" priority="11" operator="containsText" text="Not Obtained">
      <formula>NOT(ISERROR(SEARCH("Not Obtained",F9)))</formula>
    </cfRule>
  </conditionalFormatting>
  <conditionalFormatting sqref="F14:F17">
    <cfRule type="containsText" dxfId="8" priority="10" operator="containsText" text="Not Obtained">
      <formula>NOT(ISERROR(SEARCH("Not Obtained",F14)))</formula>
    </cfRule>
  </conditionalFormatting>
  <conditionalFormatting sqref="F19:F22">
    <cfRule type="containsText" dxfId="7" priority="9" operator="containsText" text="Not Obtained">
      <formula>NOT(ISERROR(SEARCH("Not Obtained",F19)))</formula>
    </cfRule>
  </conditionalFormatting>
  <conditionalFormatting sqref="F24:F27">
    <cfRule type="containsText" dxfId="6" priority="8" operator="containsText" text="Not Obtained">
      <formula>NOT(ISERROR(SEARCH("Not Obtained",F24)))</formula>
    </cfRule>
  </conditionalFormatting>
  <conditionalFormatting sqref="F29:F32">
    <cfRule type="containsText" dxfId="5" priority="7" operator="containsText" text="Not Obtained">
      <formula>NOT(ISERROR(SEARCH("Not Obtained",F29)))</formula>
    </cfRule>
  </conditionalFormatting>
  <conditionalFormatting sqref="F34:F37">
    <cfRule type="containsText" dxfId="4" priority="1" operator="containsText" text="Not Obtained">
      <formula>NOT(ISERROR(SEARCH("Not Obtained",F34)))</formula>
    </cfRule>
  </conditionalFormatting>
  <conditionalFormatting sqref="F39:F42">
    <cfRule type="containsText" dxfId="3" priority="5" operator="containsText" text="Not Obtained">
      <formula>NOT(ISERROR(SEARCH("Not Obtained",F39)))</formula>
    </cfRule>
  </conditionalFormatting>
  <conditionalFormatting sqref="F44:F47">
    <cfRule type="containsText" dxfId="2" priority="4" operator="containsText" text="Not Obtained">
      <formula>NOT(ISERROR(SEARCH("Not Obtained",F44)))</formula>
    </cfRule>
  </conditionalFormatting>
  <conditionalFormatting sqref="F49">
    <cfRule type="containsText" dxfId="1" priority="3" operator="containsText" text="Not Obtained">
      <formula>NOT(ISERROR(SEARCH("Not Obtained",F49)))</formula>
    </cfRule>
  </conditionalFormatting>
  <conditionalFormatting sqref="F54:F57">
    <cfRule type="containsText" dxfId="0" priority="2" operator="containsText" text="Not Obtained">
      <formula>NOT(ISERROR(SEARCH("Not Obtained",F54)))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A00-000000000000}">
          <x14:formula1>
            <xm:f>#REF!</xm:f>
          </x14:formula1>
          <xm:sqref>B4:B6</xm:sqref>
        </x14:dataValidation>
        <x14:dataValidation type="list" allowBlank="1" showInputMessage="1" showErrorMessage="1" xr:uid="{00000000-0002-0000-0A00-000001000000}">
          <x14:formula1>
            <xm:f>#REF!</xm:f>
          </x14:formula1>
          <xm:sqref>E5</xm:sqref>
        </x14:dataValidation>
        <x14:dataValidation type="list" allowBlank="1" showInputMessage="1" showErrorMessage="1" xr:uid="{00000000-0002-0000-0A00-000002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A00-000003000000}">
          <x14:formula1>
            <xm:f>Description!$C$2:$C$10</xm:f>
          </x14:formula1>
          <xm:sqref>E2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3"/>
  <sheetViews>
    <sheetView topLeftCell="A66" workbookViewId="0">
      <selection activeCell="C104" sqref="C104"/>
    </sheetView>
  </sheetViews>
  <sheetFormatPr defaultColWidth="15.7109375" defaultRowHeight="12.75" x14ac:dyDescent="0.2"/>
  <cols>
    <col min="1" max="1" width="13.85546875" style="2" customWidth="1"/>
    <col min="2" max="2" width="9" style="2" customWidth="1"/>
    <col min="3" max="3" width="19.42578125" style="2" bestFit="1" customWidth="1"/>
    <col min="4" max="4" width="20.140625" bestFit="1" customWidth="1"/>
  </cols>
  <sheetData>
    <row r="1" spans="1:9" x14ac:dyDescent="0.2">
      <c r="A1" s="30">
        <f>COUNTIFS(A7:A500,"&gt; 199",A7:A500, "&lt; 300")</f>
        <v>96</v>
      </c>
      <c r="C1" s="1" t="s">
        <v>11</v>
      </c>
      <c r="D1" s="1"/>
      <c r="E1" s="12"/>
      <c r="F1" s="12"/>
    </row>
    <row r="2" spans="1:9" x14ac:dyDescent="0.2">
      <c r="C2" s="1" t="s">
        <v>12</v>
      </c>
      <c r="D2" s="1"/>
      <c r="E2" s="4"/>
      <c r="F2" s="5"/>
    </row>
    <row r="3" spans="1:9" x14ac:dyDescent="0.2">
      <c r="C3" s="1" t="s">
        <v>13</v>
      </c>
      <c r="D3" s="12"/>
      <c r="E3" s="12"/>
      <c r="F3" s="12"/>
      <c r="G3" s="12"/>
    </row>
    <row r="4" spans="1:9" x14ac:dyDescent="0.2">
      <c r="C4" s="1"/>
      <c r="D4" s="12"/>
      <c r="E4" s="12"/>
    </row>
    <row r="5" spans="1:9" x14ac:dyDescent="0.2">
      <c r="C5" s="1"/>
      <c r="D5" s="1"/>
    </row>
    <row r="6" spans="1:9" x14ac:dyDescent="0.2">
      <c r="A6" s="2" t="s">
        <v>4</v>
      </c>
      <c r="B6" s="2" t="s">
        <v>14</v>
      </c>
      <c r="C6" s="2" t="s">
        <v>5</v>
      </c>
      <c r="D6" s="2" t="s">
        <v>10</v>
      </c>
      <c r="F6" s="2"/>
      <c r="G6" s="6"/>
      <c r="H6" s="6"/>
      <c r="I6" s="6"/>
    </row>
    <row r="7" spans="1:9" x14ac:dyDescent="0.2">
      <c r="A7" s="28"/>
      <c r="B7" s="29"/>
      <c r="F7" s="2"/>
    </row>
    <row r="8" spans="1:9" x14ac:dyDescent="0.2">
      <c r="A8">
        <v>200</v>
      </c>
      <c r="B8">
        <v>128.32499999999999</v>
      </c>
      <c r="C8" t="s">
        <v>162</v>
      </c>
      <c r="D8" s="10"/>
      <c r="E8" s="11"/>
      <c r="F8" s="8"/>
    </row>
    <row r="9" spans="1:9" x14ac:dyDescent="0.2">
      <c r="A9">
        <v>201</v>
      </c>
      <c r="B9">
        <v>128.608</v>
      </c>
      <c r="C9" t="s">
        <v>162</v>
      </c>
      <c r="D9" s="10"/>
      <c r="E9" s="11"/>
      <c r="F9" s="8"/>
    </row>
    <row r="10" spans="1:9" x14ac:dyDescent="0.2">
      <c r="A10">
        <v>202</v>
      </c>
      <c r="B10">
        <v>129.66999999999999</v>
      </c>
      <c r="C10" t="s">
        <v>162</v>
      </c>
      <c r="D10" s="10"/>
      <c r="E10" s="11"/>
      <c r="F10" s="8"/>
    </row>
    <row r="11" spans="1:9" x14ac:dyDescent="0.2">
      <c r="A11">
        <v>203</v>
      </c>
      <c r="B11">
        <v>130.12899999999999</v>
      </c>
      <c r="C11" t="s">
        <v>162</v>
      </c>
      <c r="D11" s="10"/>
      <c r="E11" s="11"/>
      <c r="F11" s="8"/>
    </row>
    <row r="12" spans="1:9" x14ac:dyDescent="0.2">
      <c r="A12">
        <v>204</v>
      </c>
      <c r="B12">
        <v>130.22499999999999</v>
      </c>
      <c r="C12" t="s">
        <v>162</v>
      </c>
      <c r="D12" s="10"/>
      <c r="E12" s="11"/>
      <c r="F12" s="8"/>
    </row>
    <row r="13" spans="1:9" x14ac:dyDescent="0.2">
      <c r="A13">
        <v>205</v>
      </c>
      <c r="B13">
        <v>129.46799999999999</v>
      </c>
      <c r="C13" t="s">
        <v>162</v>
      </c>
      <c r="D13" s="10"/>
      <c r="E13" s="11"/>
      <c r="F13" s="8"/>
    </row>
    <row r="14" spans="1:9" x14ac:dyDescent="0.2">
      <c r="A14">
        <v>206</v>
      </c>
      <c r="B14">
        <v>129.155</v>
      </c>
      <c r="C14" t="s">
        <v>162</v>
      </c>
      <c r="D14" s="10"/>
      <c r="E14" s="11"/>
      <c r="F14" s="8"/>
    </row>
    <row r="15" spans="1:9" x14ac:dyDescent="0.2">
      <c r="A15">
        <v>207</v>
      </c>
      <c r="B15">
        <v>130.071</v>
      </c>
      <c r="C15" t="s">
        <v>162</v>
      </c>
      <c r="D15" s="10"/>
      <c r="E15" s="11"/>
      <c r="F15" s="8"/>
    </row>
    <row r="16" spans="1:9" x14ac:dyDescent="0.2">
      <c r="A16">
        <v>208</v>
      </c>
      <c r="B16">
        <v>130.21199999999999</v>
      </c>
      <c r="C16" t="s">
        <v>162</v>
      </c>
      <c r="D16" s="10"/>
      <c r="E16" s="11"/>
      <c r="F16" s="8"/>
    </row>
    <row r="17" spans="1:6" x14ac:dyDescent="0.2">
      <c r="A17">
        <v>209</v>
      </c>
      <c r="B17">
        <v>130.16200000000001</v>
      </c>
      <c r="C17" t="s">
        <v>162</v>
      </c>
      <c r="D17" s="10"/>
      <c r="E17" s="11"/>
      <c r="F17" s="8"/>
    </row>
    <row r="18" spans="1:6" x14ac:dyDescent="0.2">
      <c r="A18">
        <v>210</v>
      </c>
      <c r="B18">
        <v>130.12</v>
      </c>
      <c r="C18" t="s">
        <v>162</v>
      </c>
      <c r="D18" s="10"/>
      <c r="E18" s="11"/>
      <c r="F18" s="8"/>
    </row>
    <row r="19" spans="1:6" x14ac:dyDescent="0.2">
      <c r="A19">
        <v>211</v>
      </c>
      <c r="B19">
        <v>130.179</v>
      </c>
      <c r="C19" t="s">
        <v>162</v>
      </c>
      <c r="D19" s="10"/>
      <c r="E19" s="11"/>
      <c r="F19" s="8"/>
    </row>
    <row r="20" spans="1:6" x14ac:dyDescent="0.2">
      <c r="A20">
        <v>212</v>
      </c>
      <c r="B20">
        <v>130.01900000000001</v>
      </c>
      <c r="C20" t="s">
        <v>162</v>
      </c>
      <c r="D20" s="10"/>
      <c r="E20" s="11"/>
      <c r="F20" s="8"/>
    </row>
    <row r="21" spans="1:6" x14ac:dyDescent="0.2">
      <c r="A21">
        <v>213</v>
      </c>
      <c r="B21">
        <v>130.21700000000001</v>
      </c>
      <c r="C21" t="s">
        <v>162</v>
      </c>
      <c r="D21" s="10"/>
      <c r="E21" s="11"/>
      <c r="F21" s="8"/>
    </row>
    <row r="22" spans="1:6" x14ac:dyDescent="0.2">
      <c r="A22">
        <v>214</v>
      </c>
      <c r="B22">
        <v>130.029</v>
      </c>
      <c r="C22" t="s">
        <v>162</v>
      </c>
      <c r="D22" s="10"/>
      <c r="E22" s="11"/>
      <c r="F22" s="8"/>
    </row>
    <row r="23" spans="1:6" x14ac:dyDescent="0.2">
      <c r="A23">
        <v>215</v>
      </c>
      <c r="B23">
        <v>129.398</v>
      </c>
      <c r="C23" t="s">
        <v>162</v>
      </c>
      <c r="D23" s="10"/>
      <c r="E23" s="11"/>
      <c r="F23" s="8"/>
    </row>
    <row r="24" spans="1:6" x14ac:dyDescent="0.2">
      <c r="A24">
        <v>216</v>
      </c>
      <c r="B24">
        <v>129.09200000000001</v>
      </c>
      <c r="C24" t="s">
        <v>162</v>
      </c>
      <c r="D24" s="10"/>
      <c r="E24" s="11"/>
      <c r="F24" s="8"/>
    </row>
    <row r="25" spans="1:6" x14ac:dyDescent="0.2">
      <c r="A25">
        <v>217</v>
      </c>
      <c r="B25">
        <v>128.33199999999999</v>
      </c>
      <c r="C25" t="s">
        <v>162</v>
      </c>
      <c r="D25" s="10"/>
      <c r="E25" s="11"/>
      <c r="F25" s="8"/>
    </row>
    <row r="26" spans="1:6" x14ac:dyDescent="0.2">
      <c r="A26">
        <v>218</v>
      </c>
      <c r="B26">
        <v>126.66500000000001</v>
      </c>
      <c r="C26" t="s">
        <v>162</v>
      </c>
      <c r="D26" s="10"/>
      <c r="E26" s="11"/>
      <c r="F26" s="8"/>
    </row>
    <row r="27" spans="1:6" x14ac:dyDescent="0.2">
      <c r="A27">
        <v>219</v>
      </c>
      <c r="B27">
        <v>126.699</v>
      </c>
      <c r="C27" t="s">
        <v>162</v>
      </c>
      <c r="D27" s="10"/>
      <c r="E27" s="11"/>
      <c r="F27" s="8"/>
    </row>
    <row r="28" spans="1:6" x14ac:dyDescent="0.2">
      <c r="A28">
        <v>220</v>
      </c>
      <c r="B28">
        <v>126.351</v>
      </c>
      <c r="C28" t="s">
        <v>162</v>
      </c>
      <c r="D28" s="10"/>
      <c r="E28" s="11"/>
      <c r="F28" s="8"/>
    </row>
    <row r="29" spans="1:6" x14ac:dyDescent="0.2">
      <c r="A29">
        <v>221</v>
      </c>
      <c r="B29">
        <v>126.062</v>
      </c>
      <c r="C29" t="s">
        <v>162</v>
      </c>
      <c r="D29" s="10"/>
      <c r="E29" s="11"/>
      <c r="F29" s="8"/>
    </row>
    <row r="30" spans="1:6" x14ac:dyDescent="0.2">
      <c r="A30">
        <v>222</v>
      </c>
      <c r="B30">
        <v>126.11199999999999</v>
      </c>
      <c r="C30" t="s">
        <v>162</v>
      </c>
      <c r="D30" s="10"/>
      <c r="E30" s="11"/>
      <c r="F30" s="8"/>
    </row>
    <row r="31" spans="1:6" x14ac:dyDescent="0.2">
      <c r="A31">
        <v>223</v>
      </c>
      <c r="B31">
        <v>126.712</v>
      </c>
      <c r="C31" t="s">
        <v>162</v>
      </c>
      <c r="D31" s="10"/>
      <c r="E31" s="11"/>
      <c r="F31" s="8"/>
    </row>
    <row r="32" spans="1:6" x14ac:dyDescent="0.2">
      <c r="A32">
        <v>224</v>
      </c>
      <c r="B32">
        <v>125.575</v>
      </c>
      <c r="C32" t="s">
        <v>162</v>
      </c>
      <c r="D32" s="10"/>
      <c r="E32" s="11"/>
      <c r="F32" s="8"/>
    </row>
    <row r="33" spans="1:6" x14ac:dyDescent="0.2">
      <c r="A33">
        <v>225</v>
      </c>
      <c r="B33">
        <v>125.58</v>
      </c>
      <c r="C33" t="s">
        <v>162</v>
      </c>
      <c r="D33" s="10"/>
      <c r="E33" s="11"/>
      <c r="F33" s="8"/>
    </row>
    <row r="34" spans="1:6" x14ac:dyDescent="0.2">
      <c r="A34">
        <v>226</v>
      </c>
      <c r="B34">
        <v>125.803</v>
      </c>
      <c r="C34" t="s">
        <v>162</v>
      </c>
      <c r="D34" s="10"/>
      <c r="E34" s="11"/>
      <c r="F34" s="8"/>
    </row>
    <row r="35" spans="1:6" x14ac:dyDescent="0.2">
      <c r="A35">
        <v>227</v>
      </c>
      <c r="B35">
        <v>125.86199999999999</v>
      </c>
      <c r="C35" t="s">
        <v>162</v>
      </c>
      <c r="D35" s="10"/>
      <c r="E35" s="11"/>
      <c r="F35" s="8"/>
    </row>
    <row r="36" spans="1:6" x14ac:dyDescent="0.2">
      <c r="A36">
        <v>228</v>
      </c>
      <c r="B36">
        <v>126.04300000000001</v>
      </c>
      <c r="C36" t="s">
        <v>162</v>
      </c>
      <c r="D36" s="10"/>
      <c r="E36" s="11"/>
      <c r="F36" s="8"/>
    </row>
    <row r="37" spans="1:6" x14ac:dyDescent="0.2">
      <c r="A37">
        <v>229</v>
      </c>
      <c r="B37">
        <v>126.226</v>
      </c>
      <c r="C37" t="s">
        <v>162</v>
      </c>
      <c r="D37" s="10"/>
      <c r="E37" s="11"/>
      <c r="F37" s="8"/>
    </row>
    <row r="38" spans="1:6" x14ac:dyDescent="0.2">
      <c r="A38">
        <v>230</v>
      </c>
      <c r="B38">
        <v>125.53400000000001</v>
      </c>
      <c r="C38" t="s">
        <v>162</v>
      </c>
      <c r="D38" s="7"/>
      <c r="E38" s="3"/>
      <c r="F38" s="8"/>
    </row>
    <row r="39" spans="1:6" x14ac:dyDescent="0.2">
      <c r="A39">
        <v>231</v>
      </c>
      <c r="B39">
        <v>130.06100000000001</v>
      </c>
      <c r="C39" t="s">
        <v>162</v>
      </c>
      <c r="D39" s="7"/>
      <c r="E39" s="3"/>
      <c r="F39" s="8"/>
    </row>
    <row r="40" spans="1:6" x14ac:dyDescent="0.2">
      <c r="A40">
        <v>232</v>
      </c>
      <c r="B40">
        <v>125.077</v>
      </c>
      <c r="C40" t="s">
        <v>162</v>
      </c>
      <c r="D40" s="7"/>
      <c r="E40" s="3"/>
      <c r="F40" s="8"/>
    </row>
    <row r="41" spans="1:6" x14ac:dyDescent="0.2">
      <c r="A41">
        <v>233</v>
      </c>
      <c r="B41">
        <v>125.25700000000001</v>
      </c>
      <c r="C41" t="s">
        <v>162</v>
      </c>
      <c r="D41" s="7"/>
      <c r="E41" s="3"/>
      <c r="F41" s="8"/>
    </row>
    <row r="42" spans="1:6" x14ac:dyDescent="0.2">
      <c r="A42">
        <v>234</v>
      </c>
      <c r="B42">
        <v>124.35899999999999</v>
      </c>
      <c r="C42" t="s">
        <v>162</v>
      </c>
      <c r="D42" s="7"/>
      <c r="E42" s="3"/>
      <c r="F42" s="8"/>
    </row>
    <row r="43" spans="1:6" x14ac:dyDescent="0.2">
      <c r="A43">
        <v>235</v>
      </c>
      <c r="B43">
        <v>124.288</v>
      </c>
      <c r="C43" t="s">
        <v>162</v>
      </c>
      <c r="D43" s="7"/>
      <c r="E43" s="3"/>
      <c r="F43" s="8"/>
    </row>
    <row r="44" spans="1:6" x14ac:dyDescent="0.2">
      <c r="A44">
        <v>236</v>
      </c>
      <c r="B44">
        <v>124.428</v>
      </c>
      <c r="C44" t="s">
        <v>162</v>
      </c>
      <c r="D44" s="7"/>
      <c r="E44" s="3"/>
      <c r="F44" s="8"/>
    </row>
    <row r="45" spans="1:6" x14ac:dyDescent="0.2">
      <c r="A45">
        <v>237</v>
      </c>
      <c r="B45">
        <v>124.896</v>
      </c>
      <c r="C45" t="s">
        <v>162</v>
      </c>
      <c r="D45" s="7"/>
      <c r="E45" s="3"/>
      <c r="F45" s="8"/>
    </row>
    <row r="46" spans="1:6" x14ac:dyDescent="0.2">
      <c r="A46">
        <v>238</v>
      </c>
      <c r="B46">
        <v>124.874</v>
      </c>
      <c r="C46" t="s">
        <v>162</v>
      </c>
      <c r="D46" s="7"/>
      <c r="E46" s="3"/>
      <c r="F46" s="8"/>
    </row>
    <row r="47" spans="1:6" x14ac:dyDescent="0.2">
      <c r="A47">
        <v>239</v>
      </c>
      <c r="B47">
        <v>125.08799999999999</v>
      </c>
      <c r="C47" t="s">
        <v>162</v>
      </c>
      <c r="D47" s="7"/>
      <c r="E47" s="3"/>
      <c r="F47" s="8"/>
    </row>
    <row r="48" spans="1:6" x14ac:dyDescent="0.2">
      <c r="A48">
        <v>240</v>
      </c>
      <c r="B48">
        <v>124.526</v>
      </c>
      <c r="C48" t="s">
        <v>162</v>
      </c>
      <c r="D48" s="7"/>
      <c r="E48" s="3"/>
      <c r="F48" s="8"/>
    </row>
    <row r="49" spans="1:6" x14ac:dyDescent="0.2">
      <c r="A49">
        <v>241</v>
      </c>
      <c r="B49">
        <v>123.738</v>
      </c>
      <c r="C49" t="s">
        <v>162</v>
      </c>
      <c r="D49" s="7"/>
      <c r="E49" s="3"/>
      <c r="F49" s="8"/>
    </row>
    <row r="50" spans="1:6" x14ac:dyDescent="0.2">
      <c r="A50">
        <v>242</v>
      </c>
      <c r="B50">
        <v>124.919</v>
      </c>
      <c r="C50" t="s">
        <v>162</v>
      </c>
      <c r="D50" s="7"/>
      <c r="E50" s="3"/>
      <c r="F50" s="8"/>
    </row>
    <row r="51" spans="1:6" x14ac:dyDescent="0.2">
      <c r="A51">
        <v>243</v>
      </c>
      <c r="B51">
        <v>125</v>
      </c>
      <c r="C51" t="s">
        <v>162</v>
      </c>
      <c r="D51" s="7"/>
      <c r="E51" s="3"/>
      <c r="F51" s="8"/>
    </row>
    <row r="52" spans="1:6" x14ac:dyDescent="0.2">
      <c r="A52">
        <v>244</v>
      </c>
      <c r="B52">
        <v>125.50700000000001</v>
      </c>
      <c r="C52" t="s">
        <v>162</v>
      </c>
      <c r="D52" s="7"/>
      <c r="E52" s="3"/>
      <c r="F52" s="8"/>
    </row>
    <row r="53" spans="1:6" x14ac:dyDescent="0.2">
      <c r="A53">
        <v>245</v>
      </c>
      <c r="B53">
        <v>125.435</v>
      </c>
      <c r="C53" t="s">
        <v>162</v>
      </c>
      <c r="D53" s="7"/>
      <c r="E53" s="3"/>
      <c r="F53" s="8"/>
    </row>
    <row r="54" spans="1:6" x14ac:dyDescent="0.2">
      <c r="A54">
        <v>246</v>
      </c>
      <c r="B54">
        <v>125.23</v>
      </c>
      <c r="C54" t="s">
        <v>162</v>
      </c>
      <c r="D54" s="7"/>
      <c r="E54" s="3"/>
      <c r="F54" s="8"/>
    </row>
    <row r="55" spans="1:6" x14ac:dyDescent="0.2">
      <c r="A55">
        <v>247</v>
      </c>
      <c r="B55">
        <v>125.16800000000001</v>
      </c>
      <c r="C55" t="s">
        <v>162</v>
      </c>
      <c r="D55" s="7"/>
      <c r="E55" s="3"/>
      <c r="F55" s="8"/>
    </row>
    <row r="56" spans="1:6" x14ac:dyDescent="0.2">
      <c r="A56">
        <v>248</v>
      </c>
      <c r="B56">
        <v>124.765</v>
      </c>
      <c r="C56" t="s">
        <v>162</v>
      </c>
      <c r="D56" s="7"/>
      <c r="E56" s="3"/>
      <c r="F56" s="8"/>
    </row>
    <row r="57" spans="1:6" x14ac:dyDescent="0.2">
      <c r="A57">
        <v>249</v>
      </c>
      <c r="B57">
        <v>125.226</v>
      </c>
      <c r="C57" t="s">
        <v>162</v>
      </c>
      <c r="D57" s="6"/>
      <c r="F57" s="2"/>
    </row>
    <row r="58" spans="1:6" x14ac:dyDescent="0.2">
      <c r="A58">
        <v>250</v>
      </c>
      <c r="B58">
        <v>125.127</v>
      </c>
      <c r="C58" t="s">
        <v>162</v>
      </c>
      <c r="F58" s="2"/>
    </row>
    <row r="59" spans="1:6" x14ac:dyDescent="0.2">
      <c r="A59">
        <v>251</v>
      </c>
      <c r="B59">
        <v>125.42</v>
      </c>
      <c r="C59" t="s">
        <v>162</v>
      </c>
    </row>
    <row r="60" spans="1:6" x14ac:dyDescent="0.2">
      <c r="A60">
        <v>252</v>
      </c>
      <c r="B60">
        <v>125.669</v>
      </c>
      <c r="C60" t="s">
        <v>162</v>
      </c>
    </row>
    <row r="61" spans="1:6" x14ac:dyDescent="0.2">
      <c r="A61">
        <v>253</v>
      </c>
      <c r="B61">
        <v>125.221</v>
      </c>
      <c r="C61" t="s">
        <v>162</v>
      </c>
    </row>
    <row r="62" spans="1:6" x14ac:dyDescent="0.2">
      <c r="A62">
        <v>254</v>
      </c>
      <c r="B62">
        <v>125.142</v>
      </c>
      <c r="C62" t="s">
        <v>162</v>
      </c>
    </row>
    <row r="63" spans="1:6" x14ac:dyDescent="0.2">
      <c r="A63">
        <v>255</v>
      </c>
      <c r="B63">
        <v>124.973</v>
      </c>
      <c r="C63" t="s">
        <v>162</v>
      </c>
    </row>
    <row r="64" spans="1:6" x14ac:dyDescent="0.2">
      <c r="A64">
        <v>256</v>
      </c>
      <c r="B64">
        <v>125.005</v>
      </c>
      <c r="C64" t="s">
        <v>162</v>
      </c>
    </row>
    <row r="65" spans="1:3" x14ac:dyDescent="0.2">
      <c r="A65">
        <v>257</v>
      </c>
      <c r="B65">
        <v>125.242</v>
      </c>
      <c r="C65" t="s">
        <v>162</v>
      </c>
    </row>
    <row r="66" spans="1:3" x14ac:dyDescent="0.2">
      <c r="A66">
        <v>258</v>
      </c>
      <c r="B66">
        <v>125.312</v>
      </c>
      <c r="C66" t="s">
        <v>162</v>
      </c>
    </row>
    <row r="67" spans="1:3" x14ac:dyDescent="0.2">
      <c r="A67">
        <v>259</v>
      </c>
      <c r="B67">
        <v>125.617</v>
      </c>
      <c r="C67" t="s">
        <v>162</v>
      </c>
    </row>
    <row r="68" spans="1:3" x14ac:dyDescent="0.2">
      <c r="A68">
        <v>260</v>
      </c>
      <c r="B68">
        <v>125.64400000000001</v>
      </c>
      <c r="C68" t="s">
        <v>162</v>
      </c>
    </row>
    <row r="69" spans="1:3" x14ac:dyDescent="0.2">
      <c r="A69">
        <v>261</v>
      </c>
      <c r="B69">
        <v>123.899</v>
      </c>
      <c r="C69" t="s">
        <v>162</v>
      </c>
    </row>
    <row r="70" spans="1:3" x14ac:dyDescent="0.2">
      <c r="A70">
        <v>262</v>
      </c>
      <c r="B70">
        <v>125.611</v>
      </c>
      <c r="C70" t="s">
        <v>162</v>
      </c>
    </row>
    <row r="71" spans="1:3" x14ac:dyDescent="0.2">
      <c r="A71">
        <v>263</v>
      </c>
      <c r="B71">
        <v>125.80800000000001</v>
      </c>
      <c r="C71" t="s">
        <v>162</v>
      </c>
    </row>
    <row r="72" spans="1:3" x14ac:dyDescent="0.2">
      <c r="A72">
        <v>264</v>
      </c>
      <c r="B72">
        <v>127.271</v>
      </c>
      <c r="C72" t="s">
        <v>162</v>
      </c>
    </row>
    <row r="73" spans="1:3" x14ac:dyDescent="0.2">
      <c r="A73">
        <v>265</v>
      </c>
      <c r="B73">
        <v>127.09099999999999</v>
      </c>
      <c r="C73" t="s">
        <v>162</v>
      </c>
    </row>
    <row r="74" spans="1:3" x14ac:dyDescent="0.2">
      <c r="A74">
        <v>266</v>
      </c>
      <c r="B74">
        <v>126.70399999999999</v>
      </c>
      <c r="C74" t="s">
        <v>162</v>
      </c>
    </row>
    <row r="75" spans="1:3" x14ac:dyDescent="0.2">
      <c r="A75">
        <v>267</v>
      </c>
      <c r="B75">
        <v>126.33799999999999</v>
      </c>
      <c r="C75" t="s">
        <v>162</v>
      </c>
    </row>
    <row r="76" spans="1:3" x14ac:dyDescent="0.2">
      <c r="A76">
        <v>268</v>
      </c>
      <c r="B76">
        <v>126.134</v>
      </c>
      <c r="C76" t="s">
        <v>162</v>
      </c>
    </row>
    <row r="77" spans="1:3" x14ac:dyDescent="0.2">
      <c r="A77">
        <v>269</v>
      </c>
      <c r="B77">
        <v>126.00700000000001</v>
      </c>
      <c r="C77" t="s">
        <v>162</v>
      </c>
    </row>
    <row r="78" spans="1:3" x14ac:dyDescent="0.2">
      <c r="A78">
        <v>270</v>
      </c>
      <c r="B78">
        <v>125.911</v>
      </c>
      <c r="C78" t="s">
        <v>162</v>
      </c>
    </row>
    <row r="79" spans="1:3" x14ac:dyDescent="0.2">
      <c r="A79">
        <v>271</v>
      </c>
      <c r="B79">
        <v>127.36199999999999</v>
      </c>
      <c r="C79" t="s">
        <v>162</v>
      </c>
    </row>
    <row r="80" spans="1:3" x14ac:dyDescent="0.2">
      <c r="A80">
        <v>272</v>
      </c>
      <c r="B80">
        <v>127.196</v>
      </c>
      <c r="C80" t="s">
        <v>162</v>
      </c>
    </row>
    <row r="81" spans="1:3" x14ac:dyDescent="0.2">
      <c r="A81">
        <v>273</v>
      </c>
      <c r="B81">
        <v>126.785</v>
      </c>
      <c r="C81" t="s">
        <v>162</v>
      </c>
    </row>
    <row r="82" spans="1:3" x14ac:dyDescent="0.2">
      <c r="A82">
        <v>274</v>
      </c>
      <c r="B82">
        <v>126.006</v>
      </c>
      <c r="C82" t="s">
        <v>162</v>
      </c>
    </row>
    <row r="83" spans="1:3" x14ac:dyDescent="0.2">
      <c r="A83">
        <v>275</v>
      </c>
      <c r="B83">
        <v>126.703</v>
      </c>
      <c r="C83" t="s">
        <v>162</v>
      </c>
    </row>
    <row r="84" spans="1:3" x14ac:dyDescent="0.2">
      <c r="A84">
        <v>276</v>
      </c>
      <c r="B84">
        <v>125.911</v>
      </c>
      <c r="C84" t="s">
        <v>162</v>
      </c>
    </row>
    <row r="85" spans="1:3" x14ac:dyDescent="0.2">
      <c r="A85">
        <v>277</v>
      </c>
      <c r="B85">
        <v>125.55</v>
      </c>
      <c r="C85" t="s">
        <v>162</v>
      </c>
    </row>
    <row r="86" spans="1:3" x14ac:dyDescent="0.2">
      <c r="A86">
        <v>278</v>
      </c>
      <c r="B86">
        <v>127.178</v>
      </c>
      <c r="C86" t="s">
        <v>162</v>
      </c>
    </row>
    <row r="87" spans="1:3" x14ac:dyDescent="0.2">
      <c r="A87">
        <v>279</v>
      </c>
      <c r="B87">
        <v>127.43300000000001</v>
      </c>
      <c r="C87" t="s">
        <v>162</v>
      </c>
    </row>
    <row r="88" spans="1:3" x14ac:dyDescent="0.2">
      <c r="A88">
        <v>280</v>
      </c>
      <c r="B88">
        <v>127.35</v>
      </c>
      <c r="C88" t="s">
        <v>162</v>
      </c>
    </row>
    <row r="89" spans="1:3" x14ac:dyDescent="0.2">
      <c r="A89">
        <v>281</v>
      </c>
      <c r="B89">
        <v>127.74299999999999</v>
      </c>
      <c r="C89" t="s">
        <v>162</v>
      </c>
    </row>
    <row r="90" spans="1:3" x14ac:dyDescent="0.2">
      <c r="A90">
        <v>282</v>
      </c>
      <c r="B90">
        <v>127.992</v>
      </c>
      <c r="C90" t="s">
        <v>162</v>
      </c>
    </row>
    <row r="91" spans="1:3" x14ac:dyDescent="0.2">
      <c r="A91">
        <v>283</v>
      </c>
      <c r="B91">
        <v>127.998</v>
      </c>
      <c r="C91" t="s">
        <v>162</v>
      </c>
    </row>
    <row r="92" spans="1:3" x14ac:dyDescent="0.2">
      <c r="A92">
        <v>284</v>
      </c>
      <c r="B92">
        <v>128.43899999999999</v>
      </c>
      <c r="C92" t="s">
        <v>162</v>
      </c>
    </row>
    <row r="93" spans="1:3" x14ac:dyDescent="0.2">
      <c r="A93">
        <v>285</v>
      </c>
      <c r="B93">
        <v>128.44</v>
      </c>
      <c r="C93" t="s">
        <v>162</v>
      </c>
    </row>
    <row r="94" spans="1:3" x14ac:dyDescent="0.2">
      <c r="A94">
        <v>286</v>
      </c>
      <c r="B94">
        <v>128.36500000000001</v>
      </c>
      <c r="C94" t="s">
        <v>162</v>
      </c>
    </row>
    <row r="95" spans="1:3" x14ac:dyDescent="0.2">
      <c r="A95">
        <v>287</v>
      </c>
      <c r="B95">
        <v>128.08099999999999</v>
      </c>
      <c r="C95" t="s">
        <v>162</v>
      </c>
    </row>
    <row r="96" spans="1:3" x14ac:dyDescent="0.2">
      <c r="A96">
        <v>288</v>
      </c>
      <c r="B96">
        <v>128.21600000000001</v>
      </c>
      <c r="C96" t="s">
        <v>162</v>
      </c>
    </row>
    <row r="97" spans="1:3" x14ac:dyDescent="0.2">
      <c r="A97">
        <v>289</v>
      </c>
      <c r="B97">
        <v>128.15799999999999</v>
      </c>
      <c r="C97" t="s">
        <v>162</v>
      </c>
    </row>
    <row r="98" spans="1:3" x14ac:dyDescent="0.2">
      <c r="A98">
        <v>290</v>
      </c>
      <c r="B98">
        <v>126.77800000000001</v>
      </c>
      <c r="C98" t="s">
        <v>162</v>
      </c>
    </row>
    <row r="99" spans="1:3" x14ac:dyDescent="0.2">
      <c r="A99">
        <v>291</v>
      </c>
      <c r="B99">
        <v>126.87</v>
      </c>
      <c r="C99" t="s">
        <v>162</v>
      </c>
    </row>
    <row r="100" spans="1:3" x14ac:dyDescent="0.2">
      <c r="A100">
        <v>292</v>
      </c>
      <c r="B100">
        <v>127.157</v>
      </c>
      <c r="C100" t="s">
        <v>162</v>
      </c>
    </row>
    <row r="101" spans="1:3" x14ac:dyDescent="0.2">
      <c r="A101">
        <v>293</v>
      </c>
      <c r="B101">
        <v>127.152</v>
      </c>
      <c r="C101" t="s">
        <v>162</v>
      </c>
    </row>
    <row r="102" spans="1:3" x14ac:dyDescent="0.2">
      <c r="A102">
        <v>294</v>
      </c>
      <c r="B102">
        <v>126.94799999999999</v>
      </c>
      <c r="C102" t="s">
        <v>162</v>
      </c>
    </row>
    <row r="103" spans="1:3" x14ac:dyDescent="0.2">
      <c r="A103" s="2">
        <v>295</v>
      </c>
      <c r="B103" s="2">
        <v>124.988</v>
      </c>
      <c r="C103" s="2" t="s">
        <v>164</v>
      </c>
    </row>
  </sheetData>
  <protectedRanges>
    <protectedRange sqref="A1:XFD1048576" name="Range1"/>
  </protectedRanges>
  <customSheetViews>
    <customSheetView guid="{B1D7F3D8-C9CF-4E79-A9DE-2E2DD2AC1F82}">
      <selection activeCell="C8" sqref="C8:C10"/>
      <pageMargins left="0.75" right="0.75" top="1" bottom="1" header="0.5" footer="0.5"/>
      <printOptions gridLines="1"/>
      <headerFooter alignWithMargins="0"/>
    </customSheetView>
    <customSheetView guid="{1BDE0E37-764A-4F57-894C-48317DEB29C4}">
      <selection activeCell="C8" sqref="C8:C10"/>
      <pageMargins left="0.75" right="0.75" top="1" bottom="1" header="0.5" footer="0.5"/>
      <printOptions gridLines="1"/>
      <headerFooter alignWithMargins="0"/>
    </customSheetView>
    <customSheetView guid="{5C380650-44C3-4CC2-9405-9BEC7AB202E7}">
      <selection activeCell="C8" sqref="C8:C101"/>
      <pageMargins left="0.75" right="0.75" top="1" bottom="1" header="0.5" footer="0.5"/>
      <printOptions gridLines="1"/>
      <headerFooter alignWithMargins="0"/>
    </customSheetView>
  </customSheetViews>
  <phoneticPr fontId="0" type="noConversion"/>
  <printOptions gridLines="1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1"/>
  <sheetViews>
    <sheetView workbookViewId="0">
      <selection activeCell="A2" sqref="A2"/>
    </sheetView>
  </sheetViews>
  <sheetFormatPr defaultRowHeight="12.75" x14ac:dyDescent="0.2"/>
  <cols>
    <col min="1" max="1" width="82.7109375" customWidth="1"/>
  </cols>
  <sheetData>
    <row r="1" spans="1:1" ht="13.5" thickBot="1" x14ac:dyDescent="0.25">
      <c r="A1" s="24" t="s">
        <v>39</v>
      </c>
    </row>
    <row r="2" spans="1:1" x14ac:dyDescent="0.2">
      <c r="A2" s="25"/>
    </row>
    <row r="3" spans="1:1" x14ac:dyDescent="0.2">
      <c r="A3" s="26"/>
    </row>
    <row r="4" spans="1:1" x14ac:dyDescent="0.2">
      <c r="A4" s="26"/>
    </row>
    <row r="5" spans="1:1" x14ac:dyDescent="0.2">
      <c r="A5" s="26"/>
    </row>
    <row r="6" spans="1:1" x14ac:dyDescent="0.2">
      <c r="A6" s="26"/>
    </row>
    <row r="7" spans="1:1" x14ac:dyDescent="0.2">
      <c r="A7" s="26"/>
    </row>
    <row r="8" spans="1:1" x14ac:dyDescent="0.2">
      <c r="A8" s="26"/>
    </row>
    <row r="9" spans="1:1" x14ac:dyDescent="0.2">
      <c r="A9" s="26"/>
    </row>
    <row r="10" spans="1:1" x14ac:dyDescent="0.2">
      <c r="A10" s="26"/>
    </row>
    <row r="11" spans="1:1" x14ac:dyDescent="0.2">
      <c r="A11" s="26"/>
    </row>
    <row r="12" spans="1:1" x14ac:dyDescent="0.2">
      <c r="A12" s="26"/>
    </row>
    <row r="13" spans="1:1" x14ac:dyDescent="0.2">
      <c r="A13" s="26"/>
    </row>
    <row r="14" spans="1:1" x14ac:dyDescent="0.2">
      <c r="A14" s="26"/>
    </row>
    <row r="15" spans="1:1" x14ac:dyDescent="0.2">
      <c r="A15" s="26"/>
    </row>
    <row r="16" spans="1:1" x14ac:dyDescent="0.2">
      <c r="A16" s="26"/>
    </row>
    <row r="17" spans="1:1" x14ac:dyDescent="0.2">
      <c r="A17" s="26"/>
    </row>
    <row r="18" spans="1:1" x14ac:dyDescent="0.2">
      <c r="A18" s="26"/>
    </row>
    <row r="19" spans="1:1" x14ac:dyDescent="0.2">
      <c r="A19" s="26"/>
    </row>
    <row r="20" spans="1:1" x14ac:dyDescent="0.2">
      <c r="A20" s="26"/>
    </row>
    <row r="21" spans="1:1" x14ac:dyDescent="0.2">
      <c r="A21" s="26"/>
    </row>
    <row r="22" spans="1:1" x14ac:dyDescent="0.2">
      <c r="A22" s="26"/>
    </row>
    <row r="23" spans="1:1" x14ac:dyDescent="0.2">
      <c r="A23" s="26"/>
    </row>
    <row r="24" spans="1:1" x14ac:dyDescent="0.2">
      <c r="A24" s="26"/>
    </row>
    <row r="25" spans="1:1" x14ac:dyDescent="0.2">
      <c r="A25" s="26"/>
    </row>
    <row r="26" spans="1:1" x14ac:dyDescent="0.2">
      <c r="A26" s="26"/>
    </row>
    <row r="27" spans="1:1" x14ac:dyDescent="0.2">
      <c r="A27" s="26"/>
    </row>
    <row r="28" spans="1:1" x14ac:dyDescent="0.2">
      <c r="A28" s="26"/>
    </row>
    <row r="29" spans="1:1" x14ac:dyDescent="0.2">
      <c r="A29" s="26"/>
    </row>
    <row r="30" spans="1:1" x14ac:dyDescent="0.2">
      <c r="A30" s="26"/>
    </row>
    <row r="31" spans="1:1" ht="13.5" thickBot="1" x14ac:dyDescent="0.25">
      <c r="A31" s="27"/>
    </row>
  </sheetData>
  <customSheetViews>
    <customSheetView guid="{B1D7F3D8-C9CF-4E79-A9DE-2E2DD2AC1F82}">
      <selection activeCell="A2" sqref="A2"/>
      <pageMargins left="0.7" right="0.7" top="0.75" bottom="0.75" header="0.3" footer="0.3"/>
    </customSheetView>
    <customSheetView guid="{1BDE0E37-764A-4F57-894C-48317DEB29C4}">
      <selection activeCell="C9" sqref="C9"/>
      <pageMargins left="0.7" right="0.7" top="0.75" bottom="0.75" header="0.3" footer="0.3"/>
    </customSheetView>
    <customSheetView guid="{5C380650-44C3-4CC2-9405-9BEC7AB202E7}">
      <selection activeCell="C9" sqref="C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0"/>
  <sheetViews>
    <sheetView workbookViewId="0">
      <selection activeCell="C23" sqref="C23"/>
    </sheetView>
  </sheetViews>
  <sheetFormatPr defaultRowHeight="12.75" x14ac:dyDescent="0.2"/>
  <sheetData>
    <row r="1" spans="1:3" x14ac:dyDescent="0.2">
      <c r="A1" s="2" t="s">
        <v>22</v>
      </c>
      <c r="C1" s="2" t="s">
        <v>23</v>
      </c>
    </row>
    <row r="3" spans="1:3" x14ac:dyDescent="0.2">
      <c r="A3" t="s">
        <v>24</v>
      </c>
      <c r="C3" t="s">
        <v>25</v>
      </c>
    </row>
    <row r="4" spans="1:3" x14ac:dyDescent="0.2">
      <c r="A4" t="s">
        <v>26</v>
      </c>
      <c r="C4" t="s">
        <v>27</v>
      </c>
    </row>
    <row r="5" spans="1:3" x14ac:dyDescent="0.2">
      <c r="A5" t="s">
        <v>28</v>
      </c>
      <c r="C5" t="s">
        <v>29</v>
      </c>
    </row>
    <row r="6" spans="1:3" x14ac:dyDescent="0.2">
      <c r="A6" t="s">
        <v>30</v>
      </c>
      <c r="C6" t="s">
        <v>31</v>
      </c>
    </row>
    <row r="7" spans="1:3" x14ac:dyDescent="0.2">
      <c r="A7" t="s">
        <v>32</v>
      </c>
      <c r="C7" t="s">
        <v>33</v>
      </c>
    </row>
    <row r="8" spans="1:3" x14ac:dyDescent="0.2">
      <c r="A8" t="s">
        <v>34</v>
      </c>
      <c r="C8" t="s">
        <v>35</v>
      </c>
    </row>
    <row r="9" spans="1:3" x14ac:dyDescent="0.2">
      <c r="C9" t="s">
        <v>36</v>
      </c>
    </row>
    <row r="10" spans="1:3" x14ac:dyDescent="0.2">
      <c r="C10" t="s">
        <v>37</v>
      </c>
    </row>
  </sheetData>
  <customSheetViews>
    <customSheetView guid="{B1D7F3D8-C9CF-4E79-A9DE-2E2DD2AC1F82}">
      <selection activeCell="C23" sqref="C23"/>
      <pageMargins left="0.7" right="0.7" top="0.75" bottom="0.75" header="0.3" footer="0.3"/>
    </customSheetView>
    <customSheetView guid="{1BDE0E37-764A-4F57-894C-48317DEB29C4}">
      <selection activeCell="C23" sqref="C23"/>
      <pageMargins left="0.7" right="0.7" top="0.75" bottom="0.75" header="0.3" footer="0.3"/>
    </customSheetView>
    <customSheetView guid="{5C380650-44C3-4CC2-9405-9BEC7AB202E7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Instructions</vt:lpstr>
      <vt:lpstr>pg1</vt:lpstr>
      <vt:lpstr>pg2</vt:lpstr>
      <vt:lpstr>pg3</vt:lpstr>
      <vt:lpstr>pg4</vt:lpstr>
      <vt:lpstr>pg5</vt:lpstr>
      <vt:lpstr>pg6</vt:lpstr>
      <vt:lpstr>pg7</vt:lpstr>
      <vt:lpstr>pg8</vt:lpstr>
      <vt:lpstr>pg9</vt:lpstr>
      <vt:lpstr>pg10</vt:lpstr>
      <vt:lpstr>DOWNLOAD SHEET</vt:lpstr>
      <vt:lpstr>Track Changes Links</vt:lpstr>
      <vt:lpstr>Description</vt:lpstr>
      <vt:lpstr>'pg1'!Print_Area</vt:lpstr>
      <vt:lpstr>'pg2'!Print_Area</vt:lpstr>
      <vt:lpstr>'pg3'!Print_Area</vt:lpstr>
      <vt:lpstr>'pg4'!Print_Area</vt:lpstr>
      <vt:lpstr>'pg5'!Print_Area</vt:lpstr>
      <vt:lpstr>'pg6'!Print_Area</vt:lpstr>
      <vt:lpstr>'pg7'!Print_Area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Muirhead, Andrew</dc:creator>
  <cp:lastModifiedBy>St.Louis, Douglas</cp:lastModifiedBy>
  <dcterms:created xsi:type="dcterms:W3CDTF">2011-11-29T20:21:39Z</dcterms:created>
  <dcterms:modified xsi:type="dcterms:W3CDTF">2024-06-01T04:27:08Z</dcterms:modified>
</cp:coreProperties>
</file>